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-чорак\АВ-3299 от 07.05.2021 й. 2-чорак 2024 й\"/>
    </mc:Choice>
  </mc:AlternateContent>
  <bookViews>
    <workbookView xWindow="-120" yWindow="-120" windowWidth="29040" windowHeight="15840" tabRatio="625"/>
  </bookViews>
  <sheets>
    <sheet name="Бюджет" sheetId="1" r:id="rId1"/>
    <sheet name="Внебюджет (4010)" sheetId="2" r:id="rId2"/>
    <sheet name="Внебюджет (4001)" sheetId="3" r:id="rId3"/>
    <sheet name="Внебюджет (4014)" sheetId="9" r:id="rId4"/>
  </sheets>
  <definedNames>
    <definedName name="_xlnm._FilterDatabase" localSheetId="0" hidden="1">Бюджет!$A$7:$J$101</definedName>
    <definedName name="_xlnm._FilterDatabase" localSheetId="2" hidden="1">'Внебюджет (4001)'!$A$7:$J$8</definedName>
    <definedName name="_xlnm._FilterDatabase" localSheetId="1" hidden="1">'Внебюджет (4010)'!$A$7:$J$18</definedName>
    <definedName name="_xlnm._FilterDatabase" localSheetId="3" hidden="1">'Внебюджет (4014)'!$A$7:$J$11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8" i="2" l="1"/>
  <c r="H101" i="1" l="1"/>
  <c r="H12" i="9" l="1"/>
  <c r="H9" i="3" l="1"/>
</calcChain>
</file>

<file path=xl/sharedStrings.xml><?xml version="1.0" encoding="utf-8"?>
<sst xmlns="http://schemas.openxmlformats.org/spreadsheetml/2006/main" count="707" uniqueCount="417">
  <si>
    <t>ID</t>
  </si>
  <si>
    <t>№</t>
  </si>
  <si>
    <t>Номер и дата регистрации договора</t>
  </si>
  <si>
    <t>Поставщика товаров (работ, услуг)</t>
  </si>
  <si>
    <t>Номер и дата заключения договора</t>
  </si>
  <si>
    <t>Сумма</t>
  </si>
  <si>
    <t>Статья</t>
  </si>
  <si>
    <t>Состояние</t>
  </si>
  <si>
    <t>13</t>
  </si>
  <si>
    <t>Утвержден</t>
  </si>
  <si>
    <t>28</t>
  </si>
  <si>
    <t>17</t>
  </si>
  <si>
    <t>45</t>
  </si>
  <si>
    <t>Всего</t>
  </si>
  <si>
    <t>МАЪЛУМОТ</t>
  </si>
  <si>
    <t xml:space="preserve">Ш/ҳв: </t>
  </si>
  <si>
    <t>100010860262777033210011001</t>
  </si>
  <si>
    <t xml:space="preserve">Даври:  </t>
  </si>
  <si>
    <t>11</t>
  </si>
  <si>
    <t>14</t>
  </si>
  <si>
    <t>12</t>
  </si>
  <si>
    <t>7</t>
  </si>
  <si>
    <t>9</t>
  </si>
  <si>
    <t>8</t>
  </si>
  <si>
    <t>6</t>
  </si>
  <si>
    <t>2</t>
  </si>
  <si>
    <t>401010860262777033210011001</t>
  </si>
  <si>
    <t>4</t>
  </si>
  <si>
    <t>3</t>
  </si>
  <si>
    <t>1</t>
  </si>
  <si>
    <t>400110860262777033210011001</t>
  </si>
  <si>
    <t>10</t>
  </si>
  <si>
    <t>15</t>
  </si>
  <si>
    <t>16</t>
  </si>
  <si>
    <t>18</t>
  </si>
  <si>
    <t>19</t>
  </si>
  <si>
    <t>20</t>
  </si>
  <si>
    <t>21</t>
  </si>
  <si>
    <t>22</t>
  </si>
  <si>
    <t>24</t>
  </si>
  <si>
    <t>26</t>
  </si>
  <si>
    <t>30</t>
  </si>
  <si>
    <t>31</t>
  </si>
  <si>
    <t>32</t>
  </si>
  <si>
    <t>33</t>
  </si>
  <si>
    <t>35</t>
  </si>
  <si>
    <t>36</t>
  </si>
  <si>
    <t>38</t>
  </si>
  <si>
    <t>39</t>
  </si>
  <si>
    <t>43</t>
  </si>
  <si>
    <t>44</t>
  </si>
  <si>
    <t>46</t>
  </si>
  <si>
    <t>47</t>
  </si>
  <si>
    <t>48</t>
  </si>
  <si>
    <t>50</t>
  </si>
  <si>
    <t>ARTIKXODAJEV YORKIN BAITROVICH-20218000600927870001-01121</t>
  </si>
  <si>
    <t>"O`ZBEKTELEKOM" АЖ-20210000504074838073-00401</t>
  </si>
  <si>
    <t>Тошкент шахар ИИББ хузуридаги Куриклаш бошкармаси-21596000300447995001-00014</t>
  </si>
  <si>
    <t>44252110</t>
  </si>
  <si>
    <t>44234100</t>
  </si>
  <si>
    <t>44299990</t>
  </si>
  <si>
    <t>44211000</t>
  </si>
  <si>
    <t>44292100</t>
  </si>
  <si>
    <t>44293000</t>
  </si>
  <si>
    <t>"Hotel Asia Fergana" ООО-20208000404421710001-01128</t>
  </si>
  <si>
    <t>53</t>
  </si>
  <si>
    <t>44821190</t>
  </si>
  <si>
    <t>44234920</t>
  </si>
  <si>
    <t>27</t>
  </si>
  <si>
    <t>29</t>
  </si>
  <si>
    <t>37</t>
  </si>
  <si>
    <t>52</t>
  </si>
  <si>
    <t>54</t>
  </si>
  <si>
    <t>ALFA INVEST MAS`ULIYATI CHEKLANGAN JAMIYAT-20214000304273606023-00444</t>
  </si>
  <si>
    <t>51</t>
  </si>
  <si>
    <t>5</t>
  </si>
  <si>
    <t>44354920</t>
  </si>
  <si>
    <t>56</t>
  </si>
  <si>
    <t>401410860262777033210011001</t>
  </si>
  <si>
    <t>ХК "SUPER SMART SERVICE"-20208000100582491001-00401</t>
  </si>
  <si>
    <t>АО "UZBEKISTAN AIRWAYS"-20210000905115307002-01071</t>
  </si>
  <si>
    <t>44234930</t>
  </si>
  <si>
    <t>58</t>
  </si>
  <si>
    <t>66</t>
  </si>
  <si>
    <t>Республика махсус алока богламаси ДУК-20210000200155276007-00401</t>
  </si>
  <si>
    <t>24121200</t>
  </si>
  <si>
    <t>YTT ABIRQULOVA DILRABO TO?LQIN QIZI-20218000505711968001-00450</t>
  </si>
  <si>
    <t>44252500</t>
  </si>
  <si>
    <t>"AVTOTEXXIZMAT" МЧЖ-20208000500178030001-00416</t>
  </si>
  <si>
    <t>OOO "KOLORPARK"-20208000104376613001-00401</t>
  </si>
  <si>
    <t>28373</t>
  </si>
  <si>
    <t>5575</t>
  </si>
  <si>
    <t>4634</t>
  </si>
  <si>
    <t>2037</t>
  </si>
  <si>
    <t>`O?ZBEKISTON RESPUBLIKASI IQTISODIYOT VA MOLIYA VAZIRLIGI` DM-23402000300100001010-00014</t>
  </si>
  <si>
    <t>ООО "Radius travel"-20208000304862728001-01041</t>
  </si>
  <si>
    <t>OQSHOM PLAZA HOTEL MAS`ULIYATI CHEKLANGAN JAMIYAT-20208000105665563001-00083</t>
  </si>
  <si>
    <t>ООО"KESH-AVTO-TRANS"-20208000904422019001-00190</t>
  </si>
  <si>
    <t>DREAM HOUSE HOSTEL MAS`ULIYATI CHEKLANGAN JAMIYAT-20208000105274830001-01114</t>
  </si>
  <si>
    <t>ЧП "SODIQ NAMANGAN" Namangam-hotel-20208000804640627001-00083</t>
  </si>
  <si>
    <t>"O`ZBEKTELEKOM" АЖ-20210000504074838088-00401</t>
  </si>
  <si>
    <t>"UNICON-SOFT" МЧЖ-20208000800809354003-01018</t>
  </si>
  <si>
    <t>OOO "TASHBUS GAZ XIZMAT"-20208000401006479001-01033</t>
  </si>
  <si>
    <t>"Узагросугурта" АО-20210000900101169001-00433</t>
  </si>
  <si>
    <t>44292200</t>
  </si>
  <si>
    <t>31771</t>
  </si>
  <si>
    <t>FALCON LINE" хусусий корхонаси-20208000805146952001-00425</t>
  </si>
  <si>
    <t>UNIVERSAL MOBILE SYSTEMS МЧЖ-20214000300381984001-00401</t>
  </si>
  <si>
    <t>ООО ИД "TABRIKLAR DUNYOSI"-20208000204337797001-00491</t>
  </si>
  <si>
    <t>UZPOST AJ-22612000700155266060-00401</t>
  </si>
  <si>
    <t>Ўзбекистон Республикаси Олий судининг бюджет маблағлари ҳисобидан амалга оширган давлат харидлари тўғрисида 
2024 йил 30 июнь холатига</t>
  </si>
  <si>
    <t>01.04.2024 - 30.06.2024 й.</t>
  </si>
  <si>
    <t>Ўзбекистон Республикаси Олий судининг бюджетдан ташқари маблағлари ҳисобидан амалга оширган давлат харидлари тўғрисида 
2024 йил 30 июнь холатига</t>
  </si>
  <si>
    <t>55</t>
  </si>
  <si>
    <t>57</t>
  </si>
  <si>
    <t>59</t>
  </si>
  <si>
    <t>60</t>
  </si>
  <si>
    <t>61</t>
  </si>
  <si>
    <t>62</t>
  </si>
  <si>
    <t>63</t>
  </si>
  <si>
    <t>64</t>
  </si>
  <si>
    <t>65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</si>
  <si>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</si>
  <si>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</si>
  <si>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</si>
  <si>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</si>
  <si>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</si>
  <si>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</si>
  <si>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</si>
  <si>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</si>
  <si>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</si>
  <si>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</si>
  <si>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</si>
  <si>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</si>
  <si>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</si>
  <si>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</si>
  <si>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</si>
  <si>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</si>
  <si>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</si>
  <si>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</si>
  <si>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</si>
  <si>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</si>
  <si>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</si>
  <si>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</si>
  <si>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</si>
  <si>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</si>
  <si>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</si>
  <si>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</si>
  <si>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</si>
  <si>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113</t>
  </si>
  <si>
    <t>114</t>
  </si>
  <si>
    <t>199460</t>
  </si>
  <si>
    <t>199471</t>
  </si>
  <si>
    <t>199472</t>
  </si>
  <si>
    <t>199482</t>
  </si>
  <si>
    <t>189430</t>
  </si>
  <si>
    <t>189447</t>
  </si>
  <si>
    <t>190474</t>
  </si>
  <si>
    <t>187952</t>
  </si>
  <si>
    <t>187115</t>
  </si>
  <si>
    <t>187126</t>
  </si>
  <si>
    <t>187178</t>
  </si>
  <si>
    <t>185854</t>
  </si>
  <si>
    <t>179551</t>
  </si>
  <si>
    <t>173183</t>
  </si>
  <si>
    <t>175816</t>
  </si>
  <si>
    <t>171408</t>
  </si>
  <si>
    <t>169514</t>
  </si>
  <si>
    <t>170958</t>
  </si>
  <si>
    <t>170975</t>
  </si>
  <si>
    <t>163873</t>
  </si>
  <si>
    <t>161006</t>
  </si>
  <si>
    <t>160987</t>
  </si>
  <si>
    <t>159302</t>
  </si>
  <si>
    <t>157113</t>
  </si>
  <si>
    <t>149539</t>
  </si>
  <si>
    <t>141395</t>
  </si>
  <si>
    <t>142337</t>
  </si>
  <si>
    <t>136732</t>
  </si>
  <si>
    <t>136741</t>
  </si>
  <si>
    <t>137287</t>
  </si>
  <si>
    <t>134833</t>
  </si>
  <si>
    <t>135074</t>
  </si>
  <si>
    <t>134844</t>
  </si>
  <si>
    <t>127389</t>
  </si>
  <si>
    <t>127472</t>
  </si>
  <si>
    <t>127637</t>
  </si>
  <si>
    <t>127695</t>
  </si>
  <si>
    <t>127845</t>
  </si>
  <si>
    <t>126781</t>
  </si>
  <si>
    <t>126792</t>
  </si>
  <si>
    <t>123020</t>
  </si>
  <si>
    <t>123030</t>
  </si>
  <si>
    <t>123031</t>
  </si>
  <si>
    <t>123036</t>
  </si>
  <si>
    <t>123044</t>
  </si>
  <si>
    <t>117572</t>
  </si>
  <si>
    <t>112721</t>
  </si>
  <si>
    <t>110636</t>
  </si>
  <si>
    <t>109593</t>
  </si>
  <si>
    <t>107216</t>
  </si>
  <si>
    <t>106599</t>
  </si>
  <si>
    <t>8980</t>
  </si>
  <si>
    <t>14781</t>
  </si>
  <si>
    <t>103847</t>
  </si>
  <si>
    <t>102186</t>
  </si>
  <si>
    <t>17073</t>
  </si>
  <si>
    <t>17081</t>
  </si>
  <si>
    <t>18601</t>
  </si>
  <si>
    <t>18608</t>
  </si>
  <si>
    <t>100175</t>
  </si>
  <si>
    <t>100177</t>
  </si>
  <si>
    <t>100203</t>
  </si>
  <si>
    <t>100205</t>
  </si>
  <si>
    <t>100206</t>
  </si>
  <si>
    <t>100207</t>
  </si>
  <si>
    <t>100209</t>
  </si>
  <si>
    <t>100211</t>
  </si>
  <si>
    <t>100214</t>
  </si>
  <si>
    <t>100215</t>
  </si>
  <si>
    <t>100217</t>
  </si>
  <si>
    <t>100220</t>
  </si>
  <si>
    <t>98785</t>
  </si>
  <si>
    <t>7248</t>
  </si>
  <si>
    <t>14945</t>
  </si>
  <si>
    <t>95921</t>
  </si>
  <si>
    <t>7180</t>
  </si>
  <si>
    <t>16737</t>
  </si>
  <si>
    <t>94141</t>
  </si>
  <si>
    <t>16742</t>
  </si>
  <si>
    <t>94426</t>
  </si>
  <si>
    <t>93004</t>
  </si>
  <si>
    <t>93932</t>
  </si>
  <si>
    <t>93966</t>
  </si>
  <si>
    <t>93969</t>
  </si>
  <si>
    <t>93975</t>
  </si>
  <si>
    <t>94038</t>
  </si>
  <si>
    <t>92303</t>
  </si>
  <si>
    <t>92324</t>
  </si>
  <si>
    <t>92718</t>
  </si>
  <si>
    <t>SMART VENDOR MCHJ-20208000705739557001-00440</t>
  </si>
  <si>
    <t>PARFUME LUXE MCHJ-20208000601001142001-00433</t>
  </si>
  <si>
    <t>ООО DEXQON BARAKA ZIYO MAKON-20208000705406787001-00083</t>
  </si>
  <si>
    <t>PABLO 777 MCHJ-20208000307053034001-00433</t>
  </si>
  <si>
    <t>"NAVOIY TINCH TEKSTIL" MCHJ-20208000800591150009-00440</t>
  </si>
  <si>
    <t>KANS SHOP XK-20208000600999115001-01183</t>
  </si>
  <si>
    <t>"ME`YOR TA`MIR" MCHJ-20208000800784115001-01183</t>
  </si>
  <si>
    <t>ОБЩЕСТВО С ОГРАНИЧЕННОЙ ОТВЕТСТВЕННОСТЬЮ ENGINEERING GROUP-20208000004921094001-00205</t>
  </si>
  <si>
    <t>Типография УХД ИП Кабинета Министров РУз-23402000300100001010-00014</t>
  </si>
  <si>
    <t>"O`ZTEMIRYO`LYO`LOVCHI" АЖ-20210000003717281003-00450</t>
  </si>
  <si>
    <t>BINARY ENGINEERS-20208000905588969001-01136</t>
  </si>
  <si>
    <t>ООО"Fikrlar bulogi"-20208000104538867001-01036</t>
  </si>
  <si>
    <t>МЧЖ "Чехра palace-20208000100813448002-00450</t>
  </si>
  <si>
    <t>"AVTOTEXXIZMAT" МЧЖ-20208000000178030001-00873</t>
  </si>
  <si>
    <t>YATT MIRZAYEVA SHOIRA TASHMAMATOVNA-20218000905537403002-01183</t>
  </si>
  <si>
    <t>OOO Universal Cleaning Group-20208000200477627001-01071</t>
  </si>
  <si>
    <t>YTT ESHIMOV DOSTON TO?LQIN O?G?LI-20218000707038281001-00450</t>
  </si>
  <si>
    <t>SAMO-BEST TRADE MCHJ-20208000005529337001-01101</t>
  </si>
  <si>
    <t>YO?LDOSHEV AZIZBEK AZIMJONOVICH-20218000705306354001-00440</t>
  </si>
  <si>
    <t>Центр развития электронных технологий РУз-21506000605077492001-00014</t>
  </si>
  <si>
    <t>OOO "Hotel Tashkent"-20208000000948618001-00440</t>
  </si>
  <si>
    <t>Ойдин ПЛАЗА УК-20208000905073800001-01125</t>
  </si>
  <si>
    <t>ULGURJI SIFAT XIZMAT MCHJ-20208000500882704001-00356</t>
  </si>
  <si>
    <t>SULFOZ MAX MChJ-20208000605633372001-00433</t>
  </si>
  <si>
    <t>OOO"POWER MAX GROUP"-20208000400391797001-01086</t>
  </si>
  <si>
    <t>OK ZACTION-20208000005734094001-00450</t>
  </si>
  <si>
    <t>TRADING VENTURE XK-20208000400422259001-00999</t>
  </si>
  <si>
    <t>ООО SULTONBEK-IBROHIM-BARAKA-20208000105066223001-01056</t>
  </si>
  <si>
    <t>YATT ABDULLAYEV IQBOLJON XUSANBOYEVICH-20218000005632278001-00504</t>
  </si>
  <si>
    <t>REGAL HOTEL BY GRAND-20208000905391967001-00401</t>
  </si>
  <si>
    <t>TOSHKENT SHAHAR HOKIMLIGI HUZURIDAGI MAXSUSTRANS ISHLAB CHIQARISH BOSHQARMASI DA-23402000300100001010-00014</t>
  </si>
  <si>
    <t>ГУП "Сувсоз"-22638000400101499503-00423</t>
  </si>
  <si>
    <t>"UNG PETRO" МЧЖ-20208000604735172003-00450</t>
  </si>
  <si>
    <t>ЯТТ SATTAROV FARXOD ZIYATOVICH-20218000404107790002-01115</t>
  </si>
  <si>
    <t>АДОЛАТ нашриёти ДК-20212000300125676003-00433</t>
  </si>
  <si>
    <t>YTT MIRZIYODOV IBROHIM MIRZOKIR O?G?LI-20218000907003349001-00491</t>
  </si>
  <si>
    <t>"Яшил энергия" МЧЖ-20208000905616122001-00440</t>
  </si>
  <si>
    <t>Худудий электр тармоклари АЖ-23402000300100001010-00014</t>
  </si>
  <si>
    <t>"Veolia Energy Tashkent" МЧЖ-20214000305144859102-00419</t>
  </si>
  <si>
    <t>Kans Art Sales OOO-20208000500786199001-01041</t>
  </si>
  <si>
    <t>ooo "IPLUS"-20208000904267578001-01088</t>
  </si>
  <si>
    <t>ONE-NET-20208000105332871001-00401</t>
  </si>
  <si>
    <t>SHOXSAMAN SMART HONEST BUSINESS MAS`ULIYATI CHEKLANGAN JAMIYAT-20208000905449097001-01042</t>
  </si>
  <si>
    <t>ASFAR MCHJ-20208000205701286001-00450</t>
  </si>
  <si>
    <t>Отель Азия-Бухара КК-20214000104474850001-00440</t>
  </si>
  <si>
    <t>2415495</t>
  </si>
  <si>
    <t>2415508</t>
  </si>
  <si>
    <t>2415525</t>
  </si>
  <si>
    <t>2415548</t>
  </si>
  <si>
    <t>1/176</t>
  </si>
  <si>
    <t>К2141</t>
  </si>
  <si>
    <t>2394540</t>
  </si>
  <si>
    <t>44354910</t>
  </si>
  <si>
    <t>229798</t>
  </si>
  <si>
    <t>497</t>
  </si>
  <si>
    <t>493</t>
  </si>
  <si>
    <t>дог 1 д/с №1</t>
  </si>
  <si>
    <t>2357750</t>
  </si>
  <si>
    <t>JPD4122-3096</t>
  </si>
  <si>
    <t>228317</t>
  </si>
  <si>
    <t>2350839</t>
  </si>
  <si>
    <t>26/24-Б</t>
  </si>
  <si>
    <t>529/2</t>
  </si>
  <si>
    <t>2339304</t>
  </si>
  <si>
    <t>752</t>
  </si>
  <si>
    <t>183</t>
  </si>
  <si>
    <t>34250-2024/IJRO</t>
  </si>
  <si>
    <t>2289203</t>
  </si>
  <si>
    <t>2291950</t>
  </si>
  <si>
    <t>дог 1916406440-SON Д/С №1</t>
  </si>
  <si>
    <t>2280695</t>
  </si>
  <si>
    <t>2280734</t>
  </si>
  <si>
    <t>2281005</t>
  </si>
  <si>
    <t>2274201</t>
  </si>
  <si>
    <t>2274915</t>
  </si>
  <si>
    <t>0330-24</t>
  </si>
  <si>
    <t>дог 14/В-2 Д/С №1</t>
  </si>
  <si>
    <t>ET-SH-2024-340</t>
  </si>
  <si>
    <t>HS-92</t>
  </si>
  <si>
    <t>HS-83</t>
  </si>
  <si>
    <t>21/93</t>
  </si>
  <si>
    <t>2255433</t>
  </si>
  <si>
    <t>2255453</t>
  </si>
  <si>
    <t>2247853</t>
  </si>
  <si>
    <t>2247879</t>
  </si>
  <si>
    <t>2247893</t>
  </si>
  <si>
    <t>2247915</t>
  </si>
  <si>
    <t>2247942</t>
  </si>
  <si>
    <t>дог 32/1 д/с №1</t>
  </si>
  <si>
    <t>1/127</t>
  </si>
  <si>
    <t>2226400</t>
  </si>
  <si>
    <t>2220996</t>
  </si>
  <si>
    <t>735</t>
  </si>
  <si>
    <t>052295 Д/С№ 1</t>
  </si>
  <si>
    <t>44225000</t>
  </si>
  <si>
    <t>23116 д/с№ 1</t>
  </si>
  <si>
    <t>44224000</t>
  </si>
  <si>
    <t>1165-24</t>
  </si>
  <si>
    <t>2203870</t>
  </si>
  <si>
    <t>44355300</t>
  </si>
  <si>
    <t>CPIO-0854/NET-1-COH д/с№1</t>
  </si>
  <si>
    <t>CPIO-0853/NET-1-COH д/с№ 1</t>
  </si>
  <si>
    <t>CPIO-0852/VPN-1-СОН д/с№ 1</t>
  </si>
  <si>
    <t>CPIO-1011/VDC-1-COH Д/С№1</t>
  </si>
  <si>
    <t>2200029</t>
  </si>
  <si>
    <t>2200033</t>
  </si>
  <si>
    <t>2200109</t>
  </si>
  <si>
    <t>2200113</t>
  </si>
  <si>
    <t>2200117</t>
  </si>
  <si>
    <t>2200125</t>
  </si>
  <si>
    <t>2200128</t>
  </si>
  <si>
    <t>2200137</t>
  </si>
  <si>
    <t>2200143</t>
  </si>
  <si>
    <t>2200145</t>
  </si>
  <si>
    <t>2200151</t>
  </si>
  <si>
    <t>2200163</t>
  </si>
  <si>
    <t>220792</t>
  </si>
  <si>
    <t>Ya/E-01/0039 д/с№ 1</t>
  </si>
  <si>
    <t>44221000</t>
  </si>
  <si>
    <t>10380-M д/с№ 1</t>
  </si>
  <si>
    <t>149</t>
  </si>
  <si>
    <t>0396 д/с №1</t>
  </si>
  <si>
    <t>537 д/с №2</t>
  </si>
  <si>
    <t>44223000</t>
  </si>
  <si>
    <t>2183166</t>
  </si>
  <si>
    <t>ON-277/2024</t>
  </si>
  <si>
    <t>168/К д/с№1</t>
  </si>
  <si>
    <t>728</t>
  </si>
  <si>
    <t>01-04-2024/О-С</t>
  </si>
  <si>
    <t>44232200</t>
  </si>
  <si>
    <t>2182867</t>
  </si>
  <si>
    <t>2182892</t>
  </si>
  <si>
    <t>2182917</t>
  </si>
  <si>
    <t>2183072</t>
  </si>
  <si>
    <t>0234-24</t>
  </si>
  <si>
    <t>24/050</t>
  </si>
  <si>
    <t>82/2024</t>
  </si>
  <si>
    <t>136930</t>
  </si>
  <si>
    <t>134789</t>
  </si>
  <si>
    <t>134794</t>
  </si>
  <si>
    <t>134795</t>
  </si>
  <si>
    <t>134863</t>
  </si>
  <si>
    <t>126762</t>
  </si>
  <si>
    <t>113255</t>
  </si>
  <si>
    <t>110871</t>
  </si>
  <si>
    <t>220156</t>
  </si>
  <si>
    <t>"AGRO KOMPLEKT 9999" mas`uliyati cheklangan jamiyati-20208000005415477001-01056</t>
  </si>
  <si>
    <t>ООО GREAT BARLOS DENOV-20208000105109838001-00083</t>
  </si>
  <si>
    <t>XK   Иссиклик ускуналари-20208000500179178001-00450</t>
  </si>
  <si>
    <t>ЯТТ Курбонов Акбар Сайидназаров-20218000000699280001-00918</t>
  </si>
  <si>
    <t>Центральная поликлиника № 2 МСО-23402000300100001010-00014</t>
  </si>
  <si>
    <t>`O`ZBEKISTON RESPUBLIKASI TOVAR-XOMASHYO BIRJASI` AJ-23402000300100001010-00014</t>
  </si>
  <si>
    <t>170102867999 д/с 170102867999/1</t>
  </si>
  <si>
    <t>Дог 1916406440 Д/С №1</t>
  </si>
  <si>
    <t>2274066</t>
  </si>
  <si>
    <t>2274078</t>
  </si>
  <si>
    <t>2274086</t>
  </si>
  <si>
    <t>2274262</t>
  </si>
  <si>
    <t>2255373</t>
  </si>
  <si>
    <t>44821140</t>
  </si>
  <si>
    <t>184677</t>
  </si>
  <si>
    <t>178188</t>
  </si>
  <si>
    <t>175689</t>
  </si>
  <si>
    <t>157100</t>
  </si>
  <si>
    <t>110846</t>
  </si>
  <si>
    <t>6/186</t>
  </si>
  <si>
    <t>IBROHIM ELIT BIZNES MCHJ-20208000500972417001-01096</t>
  </si>
  <si>
    <t>228465</t>
  </si>
  <si>
    <t>5/186</t>
  </si>
  <si>
    <t>4/186</t>
  </si>
  <si>
    <t>23</t>
  </si>
  <si>
    <t>25</t>
  </si>
  <si>
    <t>34</t>
  </si>
  <si>
    <t>40</t>
  </si>
  <si>
    <t>41</t>
  </si>
  <si>
    <t>42</t>
  </si>
  <si>
    <t>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</si>
</sst>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  <font>
      <sz val="10"/>
      <color rgb="FF212529"/>
      <name val="Golos"/>
    </font>
    <font>
      <sz val="1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4">
    <xf numFmtId="0" fontId="0" fillId="0" borderId="0"/>
    <xf numFmtId="164" fontId="18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18" fillId="0" borderId="0"/>
  </cellStyleXfs>
  <cellXfs count="50">
    <xf numFmtId="0" fontId="0" fillId="0" borderId="0" xfId="0"/>
    <xf numFmtId="0" fontId="21" fillId="0" borderId="0" xfId="0" applyFont="1"/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1" fillId="0" borderId="10" xfId="0" applyFont="1" applyBorder="1"/>
    <xf numFmtId="0" fontId="19" fillId="0" borderId="0" xfId="0" applyFont="1" applyAlignment="1">
      <alignment horizontal="center" vertical="center" wrapText="1"/>
    </xf>
    <xf numFmtId="0" fontId="22" fillId="0" borderId="0" xfId="0" applyFont="1" applyAlignment="1"/>
    <xf numFmtId="49" fontId="22" fillId="0" borderId="0" xfId="0" applyNumberFormat="1" applyFont="1" applyAlignment="1"/>
    <xf numFmtId="164" fontId="20" fillId="0" borderId="10" xfId="0" applyNumberFormat="1" applyFont="1" applyBorder="1"/>
    <xf numFmtId="0" fontId="19" fillId="0" borderId="0" xfId="0" applyFont="1" applyAlignment="1">
      <alignment horizontal="center" vertical="center" wrapText="1"/>
    </xf>
    <xf numFmtId="0" fontId="23" fillId="0" borderId="10" xfId="0" applyFont="1" applyBorder="1" applyAlignment="1">
      <alignment horizontal="center" vertical="center"/>
    </xf>
    <xf numFmtId="14" fontId="23" fillId="0" borderId="10" xfId="0" applyNumberFormat="1" applyFont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164" fontId="23" fillId="0" borderId="10" xfId="43" applyFont="1" applyBorder="1" applyAlignment="1">
      <alignment horizontal="center" vertical="center"/>
    </xf>
    <xf numFmtId="3" fontId="27" fillId="0" borderId="0" xfId="0" applyNumberFormat="1" applyFont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center" vertical="center"/>
    </xf>
    <xf numFmtId="14" fontId="23" fillId="0" borderId="10" xfId="0" applyNumberFormat="1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164" fontId="23" fillId="0" borderId="10" xfId="43" applyFont="1" applyFill="1" applyBorder="1" applyAlignment="1">
      <alignment horizontal="center" vertical="center"/>
    </xf>
    <xf numFmtId="0" fontId="0" fillId="0" borderId="0" xfId="0" applyFill="1"/>
    <xf numFmtId="0" fontId="26" fillId="0" borderId="0" xfId="0" applyFont="1" applyFill="1"/>
    <xf numFmtId="3" fontId="27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22" fillId="0" borderId="0" xfId="0" applyFont="1" applyFill="1" applyAlignment="1"/>
    <xf numFmtId="49" fontId="22" fillId="0" borderId="0" xfId="0" applyNumberFormat="1" applyFont="1" applyFill="1" applyAlignment="1"/>
    <xf numFmtId="0" fontId="19" fillId="0" borderId="0" xfId="0" applyFont="1" applyFill="1" applyAlignment="1">
      <alignment horizontal="center" vertical="center" wrapText="1"/>
    </xf>
    <xf numFmtId="0" fontId="21" fillId="0" borderId="0" xfId="0" applyFont="1" applyFill="1"/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wrapText="1"/>
    </xf>
    <xf numFmtId="3" fontId="24" fillId="0" borderId="0" xfId="0" applyNumberFormat="1" applyFont="1" applyFill="1" applyBorder="1" applyAlignment="1">
      <alignment horizontal="center" vertical="center" wrapText="1"/>
    </xf>
    <xf numFmtId="164" fontId="20" fillId="0" borderId="10" xfId="1" applyFont="1" applyFill="1" applyBorder="1"/>
    <xf numFmtId="0" fontId="21" fillId="0" borderId="10" xfId="0" applyFont="1" applyFill="1" applyBorder="1"/>
    <xf numFmtId="164" fontId="20" fillId="0" borderId="10" xfId="0" applyNumberFormat="1" applyFont="1" applyFill="1" applyBorder="1"/>
    <xf numFmtId="0" fontId="0" fillId="0" borderId="10" xfId="0" applyFill="1" applyBorder="1"/>
    <xf numFmtId="0" fontId="20" fillId="0" borderId="11" xfId="0" applyFont="1" applyFill="1" applyBorder="1" applyAlignment="1">
      <alignment horizontal="center"/>
    </xf>
    <xf numFmtId="0" fontId="20" fillId="0" borderId="13" xfId="0" applyFont="1" applyFill="1" applyBorder="1" applyAlignment="1">
      <alignment horizontal="center"/>
    </xf>
    <xf numFmtId="0" fontId="20" fillId="0" borderId="12" xfId="0" applyFont="1" applyFill="1" applyBorder="1" applyAlignment="1">
      <alignment horizontal="center"/>
    </xf>
    <xf numFmtId="0" fontId="19" fillId="0" borderId="0" xfId="0" applyFont="1" applyFill="1" applyAlignment="1">
      <alignment horizontal="center" vertical="center" wrapText="1"/>
    </xf>
    <xf numFmtId="0" fontId="20" fillId="0" borderId="11" xfId="0" applyFont="1" applyFill="1" applyBorder="1" applyAlignment="1">
      <alignment horizontal="center" vertical="center" wrapText="1"/>
    </xf>
    <xf numFmtId="0" fontId="20" fillId="0" borderId="12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0" fontId="20" fillId="0" borderId="12" xfId="0" applyFont="1" applyBorder="1" applyAlignment="1">
      <alignment horizontal="center"/>
    </xf>
  </cellXfs>
  <cellStyles count="44">
    <cellStyle name="20% — акцент1" xfId="20" builtinId="30" customBuiltin="1"/>
    <cellStyle name="20% — акцент2" xfId="24" builtinId="34" customBuiltin="1"/>
    <cellStyle name="20% — акцент3" xfId="28" builtinId="38" customBuiltin="1"/>
    <cellStyle name="20% — акцент4" xfId="32" builtinId="42" customBuiltin="1"/>
    <cellStyle name="20% — акцент5" xfId="36" builtinId="46" customBuiltin="1"/>
    <cellStyle name="20% — акцент6" xfId="40" builtinId="50" customBuiltin="1"/>
    <cellStyle name="40% — акцент1" xfId="21" builtinId="31" customBuiltin="1"/>
    <cellStyle name="40% — акцент2" xfId="25" builtinId="35" customBuiltin="1"/>
    <cellStyle name="40% — акцент3" xfId="29" builtinId="39" customBuiltin="1"/>
    <cellStyle name="40% — акцент4" xfId="33" builtinId="43" customBuiltin="1"/>
    <cellStyle name="40% — акцент5" xfId="37" builtinId="47" customBuiltin="1"/>
    <cellStyle name="40% — акцент6" xfId="41" builtinId="51" customBuiltin="1"/>
    <cellStyle name="60% — акцент1" xfId="22" builtinId="32" customBuiltin="1"/>
    <cellStyle name="60% — акцент2" xfId="26" builtinId="36" customBuiltin="1"/>
    <cellStyle name="60% — акцент3" xfId="30" builtinId="40" customBuiltin="1"/>
    <cellStyle name="60% — акцент4" xfId="34" builtinId="44" customBuiltin="1"/>
    <cellStyle name="60% — акцент5" xfId="38" builtinId="48" customBuiltin="1"/>
    <cellStyle name="60% — акцент6" xfId="42" builtinId="52" customBuiltin="1"/>
    <cellStyle name="Акцент1" xfId="19" builtinId="29" customBuiltin="1"/>
    <cellStyle name="Акцент2" xfId="23" builtinId="33" customBuiltin="1"/>
    <cellStyle name="Акцент3" xfId="27" builtinId="37" customBuiltin="1"/>
    <cellStyle name="Акцент4" xfId="31" builtinId="41" customBuiltin="1"/>
    <cellStyle name="Акцент5" xfId="35" builtinId="45" customBuiltin="1"/>
    <cellStyle name="Акцент6" xfId="39" builtinId="49" customBuiltin="1"/>
    <cellStyle name="Ввод " xfId="10" builtinId="20" customBuiltin="1"/>
    <cellStyle name="Вывод" xfId="11" builtinId="21" customBuiltin="1"/>
    <cellStyle name="Вычисление" xfId="12" builtinId="22" customBuiltin="1"/>
    <cellStyle name="Заголовок 1" xfId="3" builtinId="16" customBuiltin="1"/>
    <cellStyle name="Заголовок 2" xfId="4" builtinId="17" customBuiltin="1"/>
    <cellStyle name="Заголовок 3" xfId="5" builtinId="18" customBuiltin="1"/>
    <cellStyle name="Заголовок 4" xfId="6" builtinId="19" customBuiltin="1"/>
    <cellStyle name="Итог" xfId="18" builtinId="25" customBuiltin="1"/>
    <cellStyle name="Контрольная ячейка" xfId="14" builtinId="23" customBuiltin="1"/>
    <cellStyle name="Название" xfId="2" builtinId="15" customBuiltin="1"/>
    <cellStyle name="Нейтральный" xfId="9" builtinId="28" customBuiltin="1"/>
    <cellStyle name="Обычный" xfId="0" builtinId="0" customBuiltin="1"/>
    <cellStyle name="Плохой" xfId="8" builtinId="27" customBuiltin="1"/>
    <cellStyle name="Пояснение" xfId="17" builtinId="53" customBuiltin="1"/>
    <cellStyle name="Примечание" xfId="16" builtinId="10" customBuiltin="1"/>
    <cellStyle name="Связанная ячейка" xfId="13" builtinId="24" customBuiltin="1"/>
    <cellStyle name="Текст предупреждения" xfId="15" builtinId="11" customBuiltin="1"/>
    <cellStyle name="Финансовый" xfId="1" builtinId="3" customBuiltin="1"/>
    <cellStyle name="Финансовый 2" xfId="43"/>
    <cellStyle name="Хороший" xfId="7" builtinId="26" customBuiltin="1"/>
  </cellStyles>
  <dxfs count="0"/>
  <tableStyles count="0" defaultTableStyle="TableStyleMedium2" defaultPivotStyle="PivotStyleLight16"/>
  <colors>
    <mruColors>
      <color rgb="FF8837A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01"/>
  <sheetViews>
    <sheetView tabSelected="1" workbookViewId="0">
      <selection activeCell="A3" sqref="A3:J3"/>
    </sheetView>
  </sheetViews>
  <sheetFormatPr defaultRowHeight="15"/>
  <cols>
    <col min="1" max="1" width="12.140625" style="19" customWidth="1"/>
    <col min="2" max="2" width="7.42578125" style="19" customWidth="1"/>
    <col min="3" max="3" width="11.140625" style="19" customWidth="1"/>
    <col min="4" max="4" width="12.5703125" style="19" customWidth="1"/>
    <col min="5" max="5" width="46.85546875" style="19" customWidth="1"/>
    <col min="6" max="6" width="15" style="19" customWidth="1"/>
    <col min="7" max="7" width="15.42578125" style="19" customWidth="1"/>
    <col min="8" max="8" width="22.140625" style="19" customWidth="1"/>
    <col min="9" max="9" width="12" style="19" customWidth="1"/>
    <col min="10" max="10" width="16.5703125" style="19" bestFit="1" customWidth="1"/>
    <col min="11" max="11" width="33.140625" style="19" customWidth="1"/>
    <col min="12" max="16384" width="9.140625" style="19"/>
  </cols>
  <sheetData>
    <row r="2" spans="1:11" ht="44.25" customHeight="1">
      <c r="A2" s="41" t="s">
        <v>110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8.75">
      <c r="A3" s="41" t="s">
        <v>14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18.75">
      <c r="A4" s="23" t="s">
        <v>15</v>
      </c>
      <c r="B4" s="24" t="s">
        <v>16</v>
      </c>
      <c r="C4" s="23"/>
      <c r="D4" s="23"/>
      <c r="E4" s="23"/>
      <c r="F4" s="25"/>
      <c r="G4" s="25"/>
      <c r="H4" s="25"/>
      <c r="I4" s="25"/>
      <c r="J4" s="25"/>
    </row>
    <row r="5" spans="1:11" ht="18.75">
      <c r="A5" s="23" t="s">
        <v>17</v>
      </c>
      <c r="B5" s="23" t="s">
        <v>111</v>
      </c>
      <c r="C5" s="23"/>
      <c r="D5" s="23"/>
      <c r="E5" s="23"/>
      <c r="F5" s="25"/>
      <c r="G5" s="25"/>
      <c r="H5" s="25"/>
      <c r="I5" s="25"/>
      <c r="J5" s="25"/>
    </row>
    <row r="6" spans="1:11" ht="15.7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1" ht="43.5" customHeight="1">
      <c r="A7" s="27" t="s">
        <v>0</v>
      </c>
      <c r="B7" s="27" t="s">
        <v>1</v>
      </c>
      <c r="C7" s="42" t="s">
        <v>2</v>
      </c>
      <c r="D7" s="43"/>
      <c r="E7" s="28" t="s">
        <v>3</v>
      </c>
      <c r="F7" s="42" t="s">
        <v>4</v>
      </c>
      <c r="G7" s="43"/>
      <c r="H7" s="28" t="s">
        <v>5</v>
      </c>
      <c r="I7" s="27" t="s">
        <v>6</v>
      </c>
      <c r="J7" s="27" t="s">
        <v>7</v>
      </c>
    </row>
    <row r="8" spans="1:11" ht="42.75" customHeight="1">
      <c r="A8" s="15">
        <v>34865238</v>
      </c>
      <c r="B8" s="15" t="s">
        <v>29</v>
      </c>
      <c r="C8" s="15" t="s">
        <v>151</v>
      </c>
      <c r="D8" s="16">
        <v>45474</v>
      </c>
      <c r="E8" s="17" t="s">
        <v>240</v>
      </c>
      <c r="F8" s="16" t="s">
        <v>285</v>
      </c>
      <c r="G8" s="16">
        <v>45473</v>
      </c>
      <c r="H8" s="18">
        <v>2544000</v>
      </c>
      <c r="I8" s="15" t="s">
        <v>58</v>
      </c>
      <c r="J8" s="15" t="s">
        <v>9</v>
      </c>
      <c r="K8" s="21"/>
    </row>
    <row r="9" spans="1:11" ht="42.75" customHeight="1">
      <c r="A9" s="15">
        <v>34865256</v>
      </c>
      <c r="B9" s="15" t="s">
        <v>25</v>
      </c>
      <c r="C9" s="15" t="s">
        <v>152</v>
      </c>
      <c r="D9" s="16">
        <v>45474</v>
      </c>
      <c r="E9" s="17" t="s">
        <v>241</v>
      </c>
      <c r="F9" s="16" t="s">
        <v>286</v>
      </c>
      <c r="G9" s="16">
        <v>45473</v>
      </c>
      <c r="H9" s="18">
        <v>2491200</v>
      </c>
      <c r="I9" s="15" t="s">
        <v>58</v>
      </c>
      <c r="J9" s="15" t="s">
        <v>9</v>
      </c>
      <c r="K9" s="21"/>
    </row>
    <row r="10" spans="1:11" ht="42.75" customHeight="1">
      <c r="A10" s="15">
        <v>34865267</v>
      </c>
      <c r="B10" s="15" t="s">
        <v>28</v>
      </c>
      <c r="C10" s="15" t="s">
        <v>153</v>
      </c>
      <c r="D10" s="16">
        <v>45474</v>
      </c>
      <c r="E10" s="17" t="s">
        <v>242</v>
      </c>
      <c r="F10" s="16" t="s">
        <v>287</v>
      </c>
      <c r="G10" s="16">
        <v>45473</v>
      </c>
      <c r="H10" s="18">
        <v>884200</v>
      </c>
      <c r="I10" s="15" t="s">
        <v>58</v>
      </c>
      <c r="J10" s="15" t="s">
        <v>9</v>
      </c>
      <c r="K10" s="21"/>
    </row>
    <row r="11" spans="1:11" ht="42.75" customHeight="1">
      <c r="A11" s="15">
        <v>34865283</v>
      </c>
      <c r="B11" s="15" t="s">
        <v>27</v>
      </c>
      <c r="C11" s="15" t="s">
        <v>154</v>
      </c>
      <c r="D11" s="16">
        <v>45474</v>
      </c>
      <c r="E11" s="17" t="s">
        <v>243</v>
      </c>
      <c r="F11" s="16" t="s">
        <v>288</v>
      </c>
      <c r="G11" s="16">
        <v>45473</v>
      </c>
      <c r="H11" s="18">
        <v>4734000.01</v>
      </c>
      <c r="I11" s="15" t="s">
        <v>58</v>
      </c>
      <c r="J11" s="15" t="s">
        <v>9</v>
      </c>
      <c r="K11" s="21"/>
    </row>
    <row r="12" spans="1:11" ht="42.75" customHeight="1">
      <c r="A12" s="15">
        <v>34796681</v>
      </c>
      <c r="B12" s="15" t="s">
        <v>75</v>
      </c>
      <c r="C12" s="15" t="s">
        <v>155</v>
      </c>
      <c r="D12" s="16">
        <v>45467</v>
      </c>
      <c r="E12" s="17" t="s">
        <v>244</v>
      </c>
      <c r="F12" s="16" t="s">
        <v>289</v>
      </c>
      <c r="G12" s="16">
        <v>45462</v>
      </c>
      <c r="H12" s="18">
        <v>2680000</v>
      </c>
      <c r="I12" s="15" t="s">
        <v>61</v>
      </c>
      <c r="J12" s="15" t="s">
        <v>9</v>
      </c>
      <c r="K12" s="29"/>
    </row>
    <row r="13" spans="1:11" ht="42.75" customHeight="1">
      <c r="A13" s="15">
        <v>34797660</v>
      </c>
      <c r="B13" s="15" t="s">
        <v>24</v>
      </c>
      <c r="C13" s="15" t="s">
        <v>156</v>
      </c>
      <c r="D13" s="16">
        <v>45467</v>
      </c>
      <c r="E13" s="17" t="s">
        <v>245</v>
      </c>
      <c r="F13" s="16" t="s">
        <v>290</v>
      </c>
      <c r="G13" s="16">
        <v>45463</v>
      </c>
      <c r="H13" s="18">
        <v>8351000</v>
      </c>
      <c r="I13" s="15" t="s">
        <v>58</v>
      </c>
      <c r="J13" s="15" t="s">
        <v>9</v>
      </c>
      <c r="K13" s="21"/>
    </row>
    <row r="14" spans="1:11" ht="42.75" customHeight="1">
      <c r="A14" s="15">
        <v>34801449</v>
      </c>
      <c r="B14" s="15" t="s">
        <v>21</v>
      </c>
      <c r="C14" s="15" t="s">
        <v>157</v>
      </c>
      <c r="D14" s="16">
        <v>45467</v>
      </c>
      <c r="E14" s="17" t="s">
        <v>246</v>
      </c>
      <c r="F14" s="16" t="s">
        <v>291</v>
      </c>
      <c r="G14" s="16">
        <v>45465</v>
      </c>
      <c r="H14" s="18">
        <v>6420000</v>
      </c>
      <c r="I14" s="15" t="s">
        <v>292</v>
      </c>
      <c r="J14" s="15" t="s">
        <v>9</v>
      </c>
      <c r="K14" s="21"/>
    </row>
    <row r="15" spans="1:11" ht="42.75" customHeight="1">
      <c r="A15" s="15">
        <v>34784257</v>
      </c>
      <c r="B15" s="15" t="s">
        <v>23</v>
      </c>
      <c r="C15" s="15" t="s">
        <v>158</v>
      </c>
      <c r="D15" s="16">
        <v>45464</v>
      </c>
      <c r="E15" s="17" t="s">
        <v>247</v>
      </c>
      <c r="F15" s="16" t="s">
        <v>293</v>
      </c>
      <c r="G15" s="16">
        <v>45464</v>
      </c>
      <c r="H15" s="18">
        <v>302634713.04000002</v>
      </c>
      <c r="I15" s="15" t="s">
        <v>76</v>
      </c>
      <c r="J15" s="15" t="s">
        <v>9</v>
      </c>
      <c r="K15" s="21"/>
    </row>
    <row r="16" spans="1:11" ht="42.75" customHeight="1">
      <c r="A16" s="15">
        <v>34776511</v>
      </c>
      <c r="B16" s="15" t="s">
        <v>22</v>
      </c>
      <c r="C16" s="15" t="s">
        <v>159</v>
      </c>
      <c r="D16" s="16">
        <v>45463</v>
      </c>
      <c r="E16" s="17" t="s">
        <v>80</v>
      </c>
      <c r="F16" s="16" t="s">
        <v>294</v>
      </c>
      <c r="G16" s="16">
        <v>45462</v>
      </c>
      <c r="H16" s="18">
        <v>3373628</v>
      </c>
      <c r="I16" s="15" t="s">
        <v>61</v>
      </c>
      <c r="J16" s="15" t="s">
        <v>9</v>
      </c>
      <c r="K16" s="22"/>
    </row>
    <row r="17" spans="1:11" ht="42.75" customHeight="1">
      <c r="A17" s="15">
        <v>34776579</v>
      </c>
      <c r="B17" s="15" t="s">
        <v>31</v>
      </c>
      <c r="C17" s="15" t="s">
        <v>160</v>
      </c>
      <c r="D17" s="16">
        <v>45463</v>
      </c>
      <c r="E17" s="17" t="s">
        <v>95</v>
      </c>
      <c r="F17" s="16" t="s">
        <v>149</v>
      </c>
      <c r="G17" s="16">
        <v>45462</v>
      </c>
      <c r="H17" s="18">
        <v>1790856</v>
      </c>
      <c r="I17" s="15" t="s">
        <v>61</v>
      </c>
      <c r="J17" s="15" t="s">
        <v>9</v>
      </c>
      <c r="K17" s="22"/>
    </row>
    <row r="18" spans="1:11" ht="42.75" customHeight="1">
      <c r="A18" s="15">
        <v>34777124</v>
      </c>
      <c r="B18" s="15" t="s">
        <v>18</v>
      </c>
      <c r="C18" s="15" t="s">
        <v>161</v>
      </c>
      <c r="D18" s="16">
        <v>45463</v>
      </c>
      <c r="E18" s="17" t="s">
        <v>95</v>
      </c>
      <c r="F18" s="16" t="s">
        <v>150</v>
      </c>
      <c r="G18" s="16">
        <v>45462</v>
      </c>
      <c r="H18" s="18">
        <v>1790856</v>
      </c>
      <c r="I18" s="15" t="s">
        <v>61</v>
      </c>
      <c r="J18" s="15" t="s">
        <v>9</v>
      </c>
      <c r="K18" s="22"/>
    </row>
    <row r="19" spans="1:11" ht="42.75" customHeight="1">
      <c r="A19" s="15">
        <v>34765274</v>
      </c>
      <c r="B19" s="15" t="s">
        <v>20</v>
      </c>
      <c r="C19" s="15" t="s">
        <v>162</v>
      </c>
      <c r="D19" s="16">
        <v>45462</v>
      </c>
      <c r="E19" s="17" t="s">
        <v>80</v>
      </c>
      <c r="F19" s="16" t="s">
        <v>295</v>
      </c>
      <c r="G19" s="16">
        <v>45462</v>
      </c>
      <c r="H19" s="18">
        <v>2590948</v>
      </c>
      <c r="I19" s="15" t="s">
        <v>61</v>
      </c>
      <c r="J19" s="15" t="s">
        <v>9</v>
      </c>
      <c r="K19" s="22"/>
    </row>
    <row r="20" spans="1:11" ht="42.75" customHeight="1">
      <c r="A20" s="15">
        <v>33436252</v>
      </c>
      <c r="B20" s="15" t="s">
        <v>8</v>
      </c>
      <c r="C20" s="15" t="s">
        <v>93</v>
      </c>
      <c r="D20" s="16">
        <v>45455</v>
      </c>
      <c r="E20" s="17" t="s">
        <v>103</v>
      </c>
      <c r="F20" s="16" t="s">
        <v>296</v>
      </c>
      <c r="G20" s="16">
        <v>45447</v>
      </c>
      <c r="H20" s="18">
        <v>313250329</v>
      </c>
      <c r="I20" s="15" t="s">
        <v>85</v>
      </c>
      <c r="J20" s="15" t="s">
        <v>9</v>
      </c>
      <c r="K20" s="22"/>
    </row>
    <row r="21" spans="1:11" ht="42.75" customHeight="1">
      <c r="A21" s="15">
        <v>34728937</v>
      </c>
      <c r="B21" s="15" t="s">
        <v>19</v>
      </c>
      <c r="C21" s="15" t="s">
        <v>163</v>
      </c>
      <c r="D21" s="16">
        <v>45455</v>
      </c>
      <c r="E21" s="17" t="s">
        <v>248</v>
      </c>
      <c r="F21" s="16" t="s">
        <v>120</v>
      </c>
      <c r="G21" s="16">
        <v>45454</v>
      </c>
      <c r="H21" s="18">
        <v>709632</v>
      </c>
      <c r="I21" s="15" t="s">
        <v>60</v>
      </c>
      <c r="J21" s="15" t="s">
        <v>9</v>
      </c>
      <c r="K21" s="30"/>
    </row>
    <row r="22" spans="1:11" ht="42.75" customHeight="1">
      <c r="A22" s="15">
        <v>34692406</v>
      </c>
      <c r="B22" s="15" t="s">
        <v>32</v>
      </c>
      <c r="C22" s="15" t="s">
        <v>164</v>
      </c>
      <c r="D22" s="16">
        <v>45453</v>
      </c>
      <c r="E22" s="17" t="s">
        <v>79</v>
      </c>
      <c r="F22" s="16" t="s">
        <v>297</v>
      </c>
      <c r="G22" s="16">
        <v>45450</v>
      </c>
      <c r="H22" s="18">
        <v>5400000</v>
      </c>
      <c r="I22" s="15" t="s">
        <v>67</v>
      </c>
      <c r="J22" s="15" t="s">
        <v>9</v>
      </c>
      <c r="K22" s="22"/>
    </row>
    <row r="23" spans="1:11" ht="42.75" customHeight="1">
      <c r="A23" s="15">
        <v>34702916</v>
      </c>
      <c r="B23" s="15" t="s">
        <v>33</v>
      </c>
      <c r="C23" s="15" t="s">
        <v>165</v>
      </c>
      <c r="D23" s="16">
        <v>45453</v>
      </c>
      <c r="E23" s="17" t="s">
        <v>249</v>
      </c>
      <c r="F23" s="16" t="s">
        <v>298</v>
      </c>
      <c r="G23" s="16">
        <v>45450</v>
      </c>
      <c r="H23" s="18">
        <v>6580000</v>
      </c>
      <c r="I23" s="15" t="s">
        <v>61</v>
      </c>
      <c r="J23" s="15" t="s">
        <v>9</v>
      </c>
      <c r="K23" s="22"/>
    </row>
    <row r="24" spans="1:11" ht="42.75" customHeight="1">
      <c r="A24" s="15">
        <v>34684038</v>
      </c>
      <c r="B24" s="15" t="s">
        <v>11</v>
      </c>
      <c r="C24" s="15" t="s">
        <v>166</v>
      </c>
      <c r="D24" s="16">
        <v>45450</v>
      </c>
      <c r="E24" s="17" t="s">
        <v>250</v>
      </c>
      <c r="F24" s="16" t="s">
        <v>299</v>
      </c>
      <c r="G24" s="16">
        <v>45450</v>
      </c>
      <c r="H24" s="18">
        <v>3500000</v>
      </c>
      <c r="I24" s="15" t="s">
        <v>58</v>
      </c>
      <c r="J24" s="15" t="s">
        <v>9</v>
      </c>
      <c r="K24" s="21"/>
    </row>
    <row r="25" spans="1:11" ht="42.75" customHeight="1">
      <c r="A25" s="15">
        <v>34670365</v>
      </c>
      <c r="B25" s="15" t="s">
        <v>34</v>
      </c>
      <c r="C25" s="15" t="s">
        <v>167</v>
      </c>
      <c r="D25" s="16">
        <v>45449</v>
      </c>
      <c r="E25" s="17" t="s">
        <v>251</v>
      </c>
      <c r="F25" s="16" t="s">
        <v>300</v>
      </c>
      <c r="G25" s="16">
        <v>45449</v>
      </c>
      <c r="H25" s="18">
        <v>8768000</v>
      </c>
      <c r="I25" s="15" t="s">
        <v>60</v>
      </c>
      <c r="J25" s="15" t="s">
        <v>9</v>
      </c>
      <c r="K25" s="30"/>
    </row>
    <row r="26" spans="1:11" ht="42.75" customHeight="1">
      <c r="A26" s="15">
        <v>34681189</v>
      </c>
      <c r="B26" s="15" t="s">
        <v>35</v>
      </c>
      <c r="C26" s="15" t="s">
        <v>168</v>
      </c>
      <c r="D26" s="16">
        <v>45449</v>
      </c>
      <c r="E26" s="17" t="s">
        <v>252</v>
      </c>
      <c r="F26" s="16" t="s">
        <v>301</v>
      </c>
      <c r="G26" s="16">
        <v>45449</v>
      </c>
      <c r="H26" s="18">
        <v>1800000</v>
      </c>
      <c r="I26" s="15" t="s">
        <v>61</v>
      </c>
      <c r="J26" s="15" t="s">
        <v>9</v>
      </c>
      <c r="K26" s="22"/>
    </row>
    <row r="27" spans="1:11" ht="42.75" customHeight="1">
      <c r="A27" s="15">
        <v>34681234</v>
      </c>
      <c r="B27" s="15" t="s">
        <v>36</v>
      </c>
      <c r="C27" s="15" t="s">
        <v>169</v>
      </c>
      <c r="D27" s="16">
        <v>45449</v>
      </c>
      <c r="E27" s="17" t="s">
        <v>64</v>
      </c>
      <c r="F27" s="16" t="s">
        <v>302</v>
      </c>
      <c r="G27" s="16">
        <v>45449</v>
      </c>
      <c r="H27" s="18">
        <v>2400000</v>
      </c>
      <c r="I27" s="15" t="s">
        <v>61</v>
      </c>
      <c r="J27" s="15" t="s">
        <v>9</v>
      </c>
      <c r="K27" s="22"/>
    </row>
    <row r="28" spans="1:11" ht="42.75" customHeight="1">
      <c r="A28" s="15">
        <v>34636970</v>
      </c>
      <c r="B28" s="15" t="s">
        <v>37</v>
      </c>
      <c r="C28" s="15" t="s">
        <v>170</v>
      </c>
      <c r="D28" s="16">
        <v>45443</v>
      </c>
      <c r="E28" s="17" t="s">
        <v>79</v>
      </c>
      <c r="F28" s="16" t="s">
        <v>303</v>
      </c>
      <c r="G28" s="16">
        <v>45443</v>
      </c>
      <c r="H28" s="18">
        <v>6175000</v>
      </c>
      <c r="I28" s="15" t="s">
        <v>67</v>
      </c>
      <c r="J28" s="15" t="s">
        <v>9</v>
      </c>
      <c r="K28" s="22"/>
    </row>
    <row r="29" spans="1:11" ht="42.75" customHeight="1">
      <c r="A29" s="15">
        <v>34618440</v>
      </c>
      <c r="B29" s="15" t="s">
        <v>38</v>
      </c>
      <c r="C29" s="15" t="s">
        <v>171</v>
      </c>
      <c r="D29" s="16">
        <v>45442</v>
      </c>
      <c r="E29" s="17" t="s">
        <v>55</v>
      </c>
      <c r="F29" s="16" t="s">
        <v>304</v>
      </c>
      <c r="G29" s="16">
        <v>45441</v>
      </c>
      <c r="H29" s="18">
        <v>11238000</v>
      </c>
      <c r="I29" s="15" t="s">
        <v>59</v>
      </c>
      <c r="J29" s="15" t="s">
        <v>9</v>
      </c>
      <c r="K29" s="22"/>
    </row>
    <row r="30" spans="1:11" ht="42.75" customHeight="1">
      <c r="A30" s="15">
        <v>34618397</v>
      </c>
      <c r="B30" s="15" t="s">
        <v>410</v>
      </c>
      <c r="C30" s="15" t="s">
        <v>172</v>
      </c>
      <c r="D30" s="16">
        <v>45442</v>
      </c>
      <c r="E30" s="17" t="s">
        <v>253</v>
      </c>
      <c r="F30" s="16" t="s">
        <v>305</v>
      </c>
      <c r="G30" s="16">
        <v>45436</v>
      </c>
      <c r="H30" s="18">
        <v>9542984.6799999997</v>
      </c>
      <c r="I30" s="15" t="s">
        <v>59</v>
      </c>
      <c r="J30" s="15" t="s">
        <v>9</v>
      </c>
      <c r="K30" s="22"/>
    </row>
    <row r="31" spans="1:11" ht="42.75" customHeight="1">
      <c r="A31" s="15">
        <v>34607981</v>
      </c>
      <c r="B31" s="15" t="s">
        <v>39</v>
      </c>
      <c r="C31" s="15" t="s">
        <v>173</v>
      </c>
      <c r="D31" s="16">
        <v>45441</v>
      </c>
      <c r="E31" s="17" t="s">
        <v>99</v>
      </c>
      <c r="F31" s="16" t="s">
        <v>143</v>
      </c>
      <c r="G31" s="16">
        <v>45436</v>
      </c>
      <c r="H31" s="18">
        <v>990000</v>
      </c>
      <c r="I31" s="15" t="s">
        <v>61</v>
      </c>
      <c r="J31" s="15" t="s">
        <v>9</v>
      </c>
      <c r="K31" s="22"/>
    </row>
    <row r="32" spans="1:11" ht="42.75" customHeight="1">
      <c r="A32" s="15">
        <v>34591240</v>
      </c>
      <c r="B32" s="15" t="s">
        <v>411</v>
      </c>
      <c r="C32" s="15" t="s">
        <v>174</v>
      </c>
      <c r="D32" s="16">
        <v>45439</v>
      </c>
      <c r="E32" s="17" t="s">
        <v>96</v>
      </c>
      <c r="F32" s="16" t="s">
        <v>39</v>
      </c>
      <c r="G32" s="16">
        <v>45436</v>
      </c>
      <c r="H32" s="18">
        <v>4000000</v>
      </c>
      <c r="I32" s="15" t="s">
        <v>61</v>
      </c>
      <c r="J32" s="15" t="s">
        <v>9</v>
      </c>
      <c r="K32" s="22"/>
    </row>
    <row r="33" spans="1:11" ht="42.75" customHeight="1">
      <c r="A33" s="15">
        <v>34549791</v>
      </c>
      <c r="B33" s="15" t="s">
        <v>40</v>
      </c>
      <c r="C33" s="15" t="s">
        <v>175</v>
      </c>
      <c r="D33" s="16">
        <v>45434</v>
      </c>
      <c r="E33" s="17" t="s">
        <v>101</v>
      </c>
      <c r="F33" s="16" t="s">
        <v>306</v>
      </c>
      <c r="G33" s="16">
        <v>45433</v>
      </c>
      <c r="H33" s="18">
        <v>10996020</v>
      </c>
      <c r="I33" s="15" t="s">
        <v>60</v>
      </c>
      <c r="J33" s="15" t="s">
        <v>9</v>
      </c>
      <c r="K33" s="30"/>
    </row>
    <row r="34" spans="1:11" ht="42.75" customHeight="1">
      <c r="A34" s="15">
        <v>34497626</v>
      </c>
      <c r="B34" s="15" t="s">
        <v>68</v>
      </c>
      <c r="C34" s="15" t="s">
        <v>176</v>
      </c>
      <c r="D34" s="16">
        <v>45428</v>
      </c>
      <c r="E34" s="17" t="s">
        <v>254</v>
      </c>
      <c r="F34" s="16" t="s">
        <v>307</v>
      </c>
      <c r="G34" s="16">
        <v>45428</v>
      </c>
      <c r="H34" s="18">
        <v>3500000</v>
      </c>
      <c r="I34" s="15" t="s">
        <v>58</v>
      </c>
      <c r="J34" s="15" t="s">
        <v>9</v>
      </c>
      <c r="K34" s="21"/>
    </row>
    <row r="35" spans="1:11" ht="42.75" customHeight="1">
      <c r="A35" s="15">
        <v>34504266</v>
      </c>
      <c r="B35" s="15" t="s">
        <v>10</v>
      </c>
      <c r="C35" s="15" t="s">
        <v>177</v>
      </c>
      <c r="D35" s="16">
        <v>45428</v>
      </c>
      <c r="E35" s="17" t="s">
        <v>255</v>
      </c>
      <c r="F35" s="16" t="s">
        <v>308</v>
      </c>
      <c r="G35" s="16">
        <v>45428</v>
      </c>
      <c r="H35" s="18">
        <v>10920000</v>
      </c>
      <c r="I35" s="15" t="s">
        <v>60</v>
      </c>
      <c r="J35" s="15" t="s">
        <v>9</v>
      </c>
      <c r="K35" s="30"/>
    </row>
    <row r="36" spans="1:11" ht="42.75" customHeight="1">
      <c r="A36" s="15">
        <v>33650527</v>
      </c>
      <c r="B36" s="15" t="s">
        <v>69</v>
      </c>
      <c r="C36" s="15" t="s">
        <v>90</v>
      </c>
      <c r="D36" s="16">
        <v>45425</v>
      </c>
      <c r="E36" s="17" t="s">
        <v>56</v>
      </c>
      <c r="F36" s="16" t="s">
        <v>309</v>
      </c>
      <c r="G36" s="16">
        <v>45420</v>
      </c>
      <c r="H36" s="18">
        <v>13716000</v>
      </c>
      <c r="I36" s="15" t="s">
        <v>62</v>
      </c>
      <c r="J36" s="15" t="s">
        <v>9</v>
      </c>
      <c r="K36" s="22"/>
    </row>
    <row r="37" spans="1:11" ht="42.75" customHeight="1">
      <c r="A37" s="15">
        <v>34452053</v>
      </c>
      <c r="B37" s="15" t="s">
        <v>41</v>
      </c>
      <c r="C37" s="15" t="s">
        <v>178</v>
      </c>
      <c r="D37" s="16">
        <v>45425</v>
      </c>
      <c r="E37" s="17" t="s">
        <v>256</v>
      </c>
      <c r="F37" s="16" t="s">
        <v>310</v>
      </c>
      <c r="G37" s="16">
        <v>45424</v>
      </c>
      <c r="H37" s="18">
        <v>2100000</v>
      </c>
      <c r="I37" s="15" t="s">
        <v>58</v>
      </c>
      <c r="J37" s="15" t="s">
        <v>9</v>
      </c>
      <c r="K37" s="21"/>
    </row>
    <row r="38" spans="1:11" ht="42.75" customHeight="1">
      <c r="A38" s="15">
        <v>34452078</v>
      </c>
      <c r="B38" s="15" t="s">
        <v>42</v>
      </c>
      <c r="C38" s="15" t="s">
        <v>179</v>
      </c>
      <c r="D38" s="16">
        <v>45425</v>
      </c>
      <c r="E38" s="17" t="s">
        <v>256</v>
      </c>
      <c r="F38" s="16" t="s">
        <v>311</v>
      </c>
      <c r="G38" s="16">
        <v>45424</v>
      </c>
      <c r="H38" s="18">
        <v>4200000</v>
      </c>
      <c r="I38" s="15" t="s">
        <v>58</v>
      </c>
      <c r="J38" s="15" t="s">
        <v>9</v>
      </c>
      <c r="K38" s="21"/>
    </row>
    <row r="39" spans="1:11" ht="42.75" customHeight="1">
      <c r="A39" s="15">
        <v>34457612</v>
      </c>
      <c r="B39" s="15" t="s">
        <v>43</v>
      </c>
      <c r="C39" s="15" t="s">
        <v>180</v>
      </c>
      <c r="D39" s="16">
        <v>45425</v>
      </c>
      <c r="E39" s="17" t="s">
        <v>256</v>
      </c>
      <c r="F39" s="16" t="s">
        <v>312</v>
      </c>
      <c r="G39" s="16">
        <v>45424</v>
      </c>
      <c r="H39" s="18">
        <v>3200000</v>
      </c>
      <c r="I39" s="15" t="s">
        <v>60</v>
      </c>
      <c r="J39" s="15" t="s">
        <v>9</v>
      </c>
      <c r="K39" s="31"/>
    </row>
    <row r="40" spans="1:11" ht="42.75" customHeight="1">
      <c r="A40" s="15">
        <v>34442772</v>
      </c>
      <c r="B40" s="15" t="s">
        <v>44</v>
      </c>
      <c r="C40" s="15" t="s">
        <v>181</v>
      </c>
      <c r="D40" s="16">
        <v>45422</v>
      </c>
      <c r="E40" s="17" t="s">
        <v>257</v>
      </c>
      <c r="F40" s="16" t="s">
        <v>313</v>
      </c>
      <c r="G40" s="16">
        <v>45422</v>
      </c>
      <c r="H40" s="18">
        <v>4872000</v>
      </c>
      <c r="I40" s="15" t="s">
        <v>58</v>
      </c>
      <c r="J40" s="15" t="s">
        <v>9</v>
      </c>
      <c r="K40" s="21"/>
    </row>
    <row r="41" spans="1:11" ht="42.75" customHeight="1">
      <c r="A41" s="15">
        <v>34444420</v>
      </c>
      <c r="B41" s="15" t="s">
        <v>412</v>
      </c>
      <c r="C41" s="15" t="s">
        <v>182</v>
      </c>
      <c r="D41" s="16">
        <v>45422</v>
      </c>
      <c r="E41" s="17" t="s">
        <v>258</v>
      </c>
      <c r="F41" s="16" t="s">
        <v>314</v>
      </c>
      <c r="G41" s="16">
        <v>45422</v>
      </c>
      <c r="H41" s="18">
        <v>1749000</v>
      </c>
      <c r="I41" s="15" t="s">
        <v>60</v>
      </c>
      <c r="J41" s="15" t="s">
        <v>9</v>
      </c>
      <c r="K41" s="32"/>
    </row>
    <row r="42" spans="1:11" ht="42.75" customHeight="1">
      <c r="A42" s="15">
        <v>34442930</v>
      </c>
      <c r="B42" s="15" t="s">
        <v>45</v>
      </c>
      <c r="C42" s="15" t="s">
        <v>183</v>
      </c>
      <c r="D42" s="16">
        <v>45422</v>
      </c>
      <c r="E42" s="17" t="s">
        <v>73</v>
      </c>
      <c r="F42" s="16" t="s">
        <v>315</v>
      </c>
      <c r="G42" s="16">
        <v>45420</v>
      </c>
      <c r="H42" s="18">
        <v>840000</v>
      </c>
      <c r="I42" s="15" t="s">
        <v>66</v>
      </c>
      <c r="J42" s="15" t="s">
        <v>9</v>
      </c>
      <c r="K42" s="22"/>
    </row>
    <row r="43" spans="1:11" ht="42.75" customHeight="1">
      <c r="A43" s="15">
        <v>33467481</v>
      </c>
      <c r="B43" s="15" t="s">
        <v>46</v>
      </c>
      <c r="C43" s="15" t="s">
        <v>92</v>
      </c>
      <c r="D43" s="16">
        <v>45419</v>
      </c>
      <c r="E43" s="17" t="s">
        <v>84</v>
      </c>
      <c r="F43" s="16" t="s">
        <v>316</v>
      </c>
      <c r="G43" s="16">
        <v>45418</v>
      </c>
      <c r="H43" s="18">
        <v>7500000</v>
      </c>
      <c r="I43" s="15" t="s">
        <v>62</v>
      </c>
      <c r="J43" s="15" t="s">
        <v>9</v>
      </c>
      <c r="K43" s="22"/>
    </row>
    <row r="44" spans="1:11" ht="42.75" customHeight="1">
      <c r="A44" s="15">
        <v>34383193</v>
      </c>
      <c r="B44" s="15" t="s">
        <v>70</v>
      </c>
      <c r="C44" s="15" t="s">
        <v>184</v>
      </c>
      <c r="D44" s="16">
        <v>45418</v>
      </c>
      <c r="E44" s="17" t="s">
        <v>259</v>
      </c>
      <c r="F44" s="16" t="s">
        <v>317</v>
      </c>
      <c r="G44" s="16">
        <v>45412</v>
      </c>
      <c r="H44" s="18">
        <v>985278</v>
      </c>
      <c r="I44" s="15" t="s">
        <v>60</v>
      </c>
      <c r="J44" s="15" t="s">
        <v>9</v>
      </c>
      <c r="K44" s="32"/>
    </row>
    <row r="45" spans="1:11" ht="42.75" customHeight="1">
      <c r="A45" s="15">
        <v>34383483</v>
      </c>
      <c r="B45" s="15" t="s">
        <v>47</v>
      </c>
      <c r="C45" s="15" t="s">
        <v>185</v>
      </c>
      <c r="D45" s="16">
        <v>45418</v>
      </c>
      <c r="E45" s="17" t="s">
        <v>260</v>
      </c>
      <c r="F45" s="16" t="s">
        <v>131</v>
      </c>
      <c r="G45" s="16">
        <v>45415</v>
      </c>
      <c r="H45" s="18">
        <v>5400000</v>
      </c>
      <c r="I45" s="15" t="s">
        <v>61</v>
      </c>
      <c r="J45" s="15" t="s">
        <v>9</v>
      </c>
      <c r="K45" s="22"/>
    </row>
    <row r="46" spans="1:11" ht="42.75" customHeight="1">
      <c r="A46" s="15">
        <v>34383983</v>
      </c>
      <c r="B46" s="15" t="s">
        <v>48</v>
      </c>
      <c r="C46" s="15" t="s">
        <v>186</v>
      </c>
      <c r="D46" s="16">
        <v>45418</v>
      </c>
      <c r="E46" s="17" t="s">
        <v>97</v>
      </c>
      <c r="F46" s="16" t="s">
        <v>318</v>
      </c>
      <c r="G46" s="16">
        <v>45415</v>
      </c>
      <c r="H46" s="18">
        <v>16000000</v>
      </c>
      <c r="I46" s="15" t="s">
        <v>61</v>
      </c>
      <c r="J46" s="15" t="s">
        <v>9</v>
      </c>
      <c r="K46" s="22"/>
    </row>
    <row r="47" spans="1:11" ht="42.75" customHeight="1">
      <c r="A47" s="15">
        <v>34384185</v>
      </c>
      <c r="B47" s="15" t="s">
        <v>413</v>
      </c>
      <c r="C47" s="15" t="s">
        <v>187</v>
      </c>
      <c r="D47" s="16">
        <v>45418</v>
      </c>
      <c r="E47" s="17" t="s">
        <v>97</v>
      </c>
      <c r="F47" s="16" t="s">
        <v>319</v>
      </c>
      <c r="G47" s="16">
        <v>45415</v>
      </c>
      <c r="H47" s="18">
        <v>600000</v>
      </c>
      <c r="I47" s="15" t="s">
        <v>61</v>
      </c>
      <c r="J47" s="15" t="s">
        <v>9</v>
      </c>
      <c r="K47" s="22"/>
    </row>
    <row r="48" spans="1:11" ht="42.75" customHeight="1">
      <c r="A48" s="15">
        <v>34384863</v>
      </c>
      <c r="B48" s="15" t="s">
        <v>414</v>
      </c>
      <c r="C48" s="15" t="s">
        <v>188</v>
      </c>
      <c r="D48" s="16">
        <v>45418</v>
      </c>
      <c r="E48" s="17" t="s">
        <v>261</v>
      </c>
      <c r="F48" s="16" t="s">
        <v>320</v>
      </c>
      <c r="G48" s="16">
        <v>45415</v>
      </c>
      <c r="H48" s="18">
        <v>4500000</v>
      </c>
      <c r="I48" s="15" t="s">
        <v>61</v>
      </c>
      <c r="J48" s="15" t="s">
        <v>9</v>
      </c>
      <c r="K48" s="22"/>
    </row>
    <row r="49" spans="1:11" ht="42.75" customHeight="1">
      <c r="A49" s="15">
        <v>34378450</v>
      </c>
      <c r="B49" s="15" t="s">
        <v>415</v>
      </c>
      <c r="C49" s="15" t="s">
        <v>189</v>
      </c>
      <c r="D49" s="16">
        <v>45415</v>
      </c>
      <c r="E49" s="17" t="s">
        <v>262</v>
      </c>
      <c r="F49" s="16" t="s">
        <v>321</v>
      </c>
      <c r="G49" s="16">
        <v>45415</v>
      </c>
      <c r="H49" s="18">
        <v>1544000</v>
      </c>
      <c r="I49" s="15" t="s">
        <v>58</v>
      </c>
      <c r="J49" s="15" t="s">
        <v>9</v>
      </c>
      <c r="K49" s="21"/>
    </row>
    <row r="50" spans="1:11" ht="42.75" customHeight="1">
      <c r="A50" s="15">
        <v>34378471</v>
      </c>
      <c r="B50" s="15" t="s">
        <v>49</v>
      </c>
      <c r="C50" s="15" t="s">
        <v>190</v>
      </c>
      <c r="D50" s="16">
        <v>45415</v>
      </c>
      <c r="E50" s="17" t="s">
        <v>263</v>
      </c>
      <c r="F50" s="16" t="s">
        <v>322</v>
      </c>
      <c r="G50" s="16">
        <v>45415</v>
      </c>
      <c r="H50" s="18">
        <v>12800000</v>
      </c>
      <c r="I50" s="15" t="s">
        <v>58</v>
      </c>
      <c r="J50" s="15" t="s">
        <v>9</v>
      </c>
      <c r="K50" s="21"/>
    </row>
    <row r="51" spans="1:11" ht="42.75" customHeight="1">
      <c r="A51" s="15">
        <v>34356275</v>
      </c>
      <c r="B51" s="15" t="s">
        <v>50</v>
      </c>
      <c r="C51" s="15" t="s">
        <v>191</v>
      </c>
      <c r="D51" s="16">
        <v>45413</v>
      </c>
      <c r="E51" s="17" t="s">
        <v>264</v>
      </c>
      <c r="F51" s="16" t="s">
        <v>323</v>
      </c>
      <c r="G51" s="16">
        <v>45413</v>
      </c>
      <c r="H51" s="18">
        <v>280000</v>
      </c>
      <c r="I51" s="15" t="s">
        <v>58</v>
      </c>
      <c r="J51" s="15" t="s">
        <v>9</v>
      </c>
      <c r="K51" s="21"/>
    </row>
    <row r="52" spans="1:11" ht="42.75" customHeight="1">
      <c r="A52" s="15">
        <v>34356301</v>
      </c>
      <c r="B52" s="15" t="s">
        <v>12</v>
      </c>
      <c r="C52" s="15" t="s">
        <v>192</v>
      </c>
      <c r="D52" s="16">
        <v>45413</v>
      </c>
      <c r="E52" s="17" t="s">
        <v>265</v>
      </c>
      <c r="F52" s="16" t="s">
        <v>324</v>
      </c>
      <c r="G52" s="16">
        <v>45413</v>
      </c>
      <c r="H52" s="18">
        <v>511880</v>
      </c>
      <c r="I52" s="15" t="s">
        <v>58</v>
      </c>
      <c r="J52" s="15" t="s">
        <v>9</v>
      </c>
      <c r="K52" s="21"/>
    </row>
    <row r="53" spans="1:11" ht="42.75" customHeight="1">
      <c r="A53" s="15">
        <v>34356314</v>
      </c>
      <c r="B53" s="15" t="s">
        <v>51</v>
      </c>
      <c r="C53" s="15" t="s">
        <v>193</v>
      </c>
      <c r="D53" s="16">
        <v>45413</v>
      </c>
      <c r="E53" s="17" t="s">
        <v>266</v>
      </c>
      <c r="F53" s="16" t="s">
        <v>325</v>
      </c>
      <c r="G53" s="16">
        <v>45413</v>
      </c>
      <c r="H53" s="18">
        <v>199500</v>
      </c>
      <c r="I53" s="15" t="s">
        <v>58</v>
      </c>
      <c r="J53" s="15" t="s">
        <v>9</v>
      </c>
      <c r="K53" s="21"/>
    </row>
    <row r="54" spans="1:11" ht="42.75" customHeight="1">
      <c r="A54" s="15">
        <v>34356340</v>
      </c>
      <c r="B54" s="15" t="s">
        <v>52</v>
      </c>
      <c r="C54" s="15" t="s">
        <v>194</v>
      </c>
      <c r="D54" s="16">
        <v>45413</v>
      </c>
      <c r="E54" s="17" t="s">
        <v>267</v>
      </c>
      <c r="F54" s="16" t="s">
        <v>326</v>
      </c>
      <c r="G54" s="16">
        <v>45413</v>
      </c>
      <c r="H54" s="18">
        <v>1900000</v>
      </c>
      <c r="I54" s="15" t="s">
        <v>58</v>
      </c>
      <c r="J54" s="15" t="s">
        <v>9</v>
      </c>
      <c r="K54" s="21"/>
    </row>
    <row r="55" spans="1:11" ht="42.75" customHeight="1">
      <c r="A55" s="15">
        <v>34356367</v>
      </c>
      <c r="B55" s="15" t="s">
        <v>53</v>
      </c>
      <c r="C55" s="15" t="s">
        <v>195</v>
      </c>
      <c r="D55" s="16">
        <v>45413</v>
      </c>
      <c r="E55" s="17" t="s">
        <v>268</v>
      </c>
      <c r="F55" s="16" t="s">
        <v>327</v>
      </c>
      <c r="G55" s="16">
        <v>45413</v>
      </c>
      <c r="H55" s="18">
        <v>840000</v>
      </c>
      <c r="I55" s="15" t="s">
        <v>58</v>
      </c>
      <c r="J55" s="15" t="s">
        <v>9</v>
      </c>
      <c r="K55" s="21"/>
    </row>
    <row r="56" spans="1:11" ht="42.75" customHeight="1">
      <c r="A56" s="15">
        <v>33475419</v>
      </c>
      <c r="B56" s="15" t="s">
        <v>416</v>
      </c>
      <c r="C56" s="15" t="s">
        <v>91</v>
      </c>
      <c r="D56" s="16">
        <v>45408</v>
      </c>
      <c r="E56" s="17" t="s">
        <v>102</v>
      </c>
      <c r="F56" s="16" t="s">
        <v>328</v>
      </c>
      <c r="G56" s="16">
        <v>45408</v>
      </c>
      <c r="H56" s="18">
        <v>41313850</v>
      </c>
      <c r="I56" s="15" t="s">
        <v>87</v>
      </c>
      <c r="J56" s="15" t="s">
        <v>9</v>
      </c>
      <c r="K56" s="21"/>
    </row>
    <row r="57" spans="1:11" ht="42.75" customHeight="1">
      <c r="A57" s="15">
        <v>34293604</v>
      </c>
      <c r="B57" s="15" t="s">
        <v>54</v>
      </c>
      <c r="C57" s="15" t="s">
        <v>196</v>
      </c>
      <c r="D57" s="16">
        <v>45408</v>
      </c>
      <c r="E57" s="17" t="s">
        <v>244</v>
      </c>
      <c r="F57" s="16" t="s">
        <v>329</v>
      </c>
      <c r="G57" s="16">
        <v>45408</v>
      </c>
      <c r="H57" s="18">
        <v>3000000</v>
      </c>
      <c r="I57" s="15" t="s">
        <v>61</v>
      </c>
      <c r="J57" s="15" t="s">
        <v>9</v>
      </c>
      <c r="K57" s="22"/>
    </row>
    <row r="58" spans="1:11" ht="42.75" customHeight="1">
      <c r="A58" s="15">
        <v>34259603</v>
      </c>
      <c r="B58" s="15" t="s">
        <v>74</v>
      </c>
      <c r="C58" s="15" t="s">
        <v>197</v>
      </c>
      <c r="D58" s="16">
        <v>45406</v>
      </c>
      <c r="E58" s="17" t="s">
        <v>79</v>
      </c>
      <c r="F58" s="16" t="s">
        <v>330</v>
      </c>
      <c r="G58" s="16">
        <v>45406</v>
      </c>
      <c r="H58" s="18">
        <v>7700000</v>
      </c>
      <c r="I58" s="15" t="s">
        <v>67</v>
      </c>
      <c r="J58" s="15" t="s">
        <v>9</v>
      </c>
      <c r="K58" s="22"/>
    </row>
    <row r="59" spans="1:11" ht="42.75" customHeight="1">
      <c r="A59" s="15">
        <v>34239150</v>
      </c>
      <c r="B59" s="15" t="s">
        <v>71</v>
      </c>
      <c r="C59" s="15" t="s">
        <v>198</v>
      </c>
      <c r="D59" s="16">
        <v>45404</v>
      </c>
      <c r="E59" s="17" t="s">
        <v>269</v>
      </c>
      <c r="F59" s="16" t="s">
        <v>46</v>
      </c>
      <c r="G59" s="16">
        <v>45401</v>
      </c>
      <c r="H59" s="18">
        <v>5600000</v>
      </c>
      <c r="I59" s="15" t="s">
        <v>61</v>
      </c>
      <c r="J59" s="15" t="s">
        <v>9</v>
      </c>
      <c r="K59" s="22"/>
    </row>
    <row r="60" spans="1:11" ht="42.75" customHeight="1">
      <c r="A60" s="15">
        <v>34231616</v>
      </c>
      <c r="B60" s="15" t="s">
        <v>65</v>
      </c>
      <c r="C60" s="15" t="s">
        <v>199</v>
      </c>
      <c r="D60" s="16">
        <v>45404</v>
      </c>
      <c r="E60" s="17" t="s">
        <v>108</v>
      </c>
      <c r="F60" s="16" t="s">
        <v>331</v>
      </c>
      <c r="G60" s="16">
        <v>45403</v>
      </c>
      <c r="H60" s="18">
        <v>3300000</v>
      </c>
      <c r="I60" s="15" t="s">
        <v>60</v>
      </c>
      <c r="J60" s="15" t="s">
        <v>9</v>
      </c>
      <c r="K60" s="30"/>
    </row>
    <row r="61" spans="1:11" ht="42.75" customHeight="1">
      <c r="A61" s="15">
        <v>34204604</v>
      </c>
      <c r="B61" s="15" t="s">
        <v>72</v>
      </c>
      <c r="C61" s="15" t="s">
        <v>200</v>
      </c>
      <c r="D61" s="16">
        <v>45401</v>
      </c>
      <c r="E61" s="17" t="s">
        <v>55</v>
      </c>
      <c r="F61" s="16" t="s">
        <v>332</v>
      </c>
      <c r="G61" s="16">
        <v>45397</v>
      </c>
      <c r="H61" s="18">
        <v>14820000</v>
      </c>
      <c r="I61" s="15" t="s">
        <v>59</v>
      </c>
      <c r="J61" s="15" t="s">
        <v>9</v>
      </c>
      <c r="K61" s="22"/>
    </row>
    <row r="62" spans="1:11" ht="42.75" customHeight="1">
      <c r="A62" s="15">
        <v>34199177</v>
      </c>
      <c r="B62" s="15" t="s">
        <v>113</v>
      </c>
      <c r="C62" s="15" t="s">
        <v>201</v>
      </c>
      <c r="D62" s="16">
        <v>45401</v>
      </c>
      <c r="E62" s="17" t="s">
        <v>95</v>
      </c>
      <c r="F62" s="16" t="s">
        <v>129</v>
      </c>
      <c r="G62" s="16">
        <v>45398</v>
      </c>
      <c r="H62" s="18">
        <v>1887419</v>
      </c>
      <c r="I62" s="15" t="s">
        <v>61</v>
      </c>
      <c r="J62" s="15" t="s">
        <v>9</v>
      </c>
      <c r="K62" s="22"/>
    </row>
    <row r="63" spans="1:11" ht="42.75" customHeight="1">
      <c r="A63" s="15">
        <v>33495930</v>
      </c>
      <c r="B63" s="15" t="s">
        <v>77</v>
      </c>
      <c r="C63" s="15" t="s">
        <v>202</v>
      </c>
      <c r="D63" s="16">
        <v>45400</v>
      </c>
      <c r="E63" s="17" t="s">
        <v>270</v>
      </c>
      <c r="F63" s="16" t="s">
        <v>333</v>
      </c>
      <c r="G63" s="16">
        <v>45399</v>
      </c>
      <c r="H63" s="18">
        <v>24992169.199999999</v>
      </c>
      <c r="I63" s="15" t="s">
        <v>334</v>
      </c>
      <c r="J63" s="15" t="s">
        <v>9</v>
      </c>
      <c r="K63" s="22"/>
    </row>
    <row r="64" spans="1:11" ht="42.75" customHeight="1">
      <c r="A64" s="15">
        <v>33544353</v>
      </c>
      <c r="B64" s="15" t="s">
        <v>114</v>
      </c>
      <c r="C64" s="15" t="s">
        <v>203</v>
      </c>
      <c r="D64" s="16">
        <v>45400</v>
      </c>
      <c r="E64" s="17" t="s">
        <v>271</v>
      </c>
      <c r="F64" s="16" t="s">
        <v>335</v>
      </c>
      <c r="G64" s="16">
        <v>45390</v>
      </c>
      <c r="H64" s="18">
        <v>18749982.719999999</v>
      </c>
      <c r="I64" s="15" t="s">
        <v>336</v>
      </c>
      <c r="J64" s="15" t="s">
        <v>9</v>
      </c>
      <c r="K64" s="22"/>
    </row>
    <row r="65" spans="1:11" ht="42.75" customHeight="1">
      <c r="A65" s="15">
        <v>34170017</v>
      </c>
      <c r="B65" s="15" t="s">
        <v>82</v>
      </c>
      <c r="C65" s="15" t="s">
        <v>204</v>
      </c>
      <c r="D65" s="16">
        <v>45399</v>
      </c>
      <c r="E65" s="17" t="s">
        <v>272</v>
      </c>
      <c r="F65" s="16" t="s">
        <v>337</v>
      </c>
      <c r="G65" s="16">
        <v>45399</v>
      </c>
      <c r="H65" s="18">
        <v>376255600</v>
      </c>
      <c r="I65" s="15" t="s">
        <v>87</v>
      </c>
      <c r="J65" s="15" t="s">
        <v>9</v>
      </c>
      <c r="K65" s="31"/>
    </row>
    <row r="66" spans="1:11" ht="42.75" customHeight="1">
      <c r="A66" s="15">
        <v>34151981</v>
      </c>
      <c r="B66" s="15" t="s">
        <v>115</v>
      </c>
      <c r="C66" s="15" t="s">
        <v>205</v>
      </c>
      <c r="D66" s="16">
        <v>45398</v>
      </c>
      <c r="E66" s="17" t="s">
        <v>273</v>
      </c>
      <c r="F66" s="16" t="s">
        <v>338</v>
      </c>
      <c r="G66" s="16">
        <v>45397</v>
      </c>
      <c r="H66" s="18">
        <v>370000</v>
      </c>
      <c r="I66" s="15" t="s">
        <v>339</v>
      </c>
      <c r="J66" s="15" t="s">
        <v>9</v>
      </c>
      <c r="K66" s="31"/>
    </row>
    <row r="67" spans="1:11" ht="42.75" customHeight="1">
      <c r="A67" s="15">
        <v>33558786</v>
      </c>
      <c r="B67" s="15" t="s">
        <v>116</v>
      </c>
      <c r="C67" s="15" t="s">
        <v>206</v>
      </c>
      <c r="D67" s="16">
        <v>45398</v>
      </c>
      <c r="E67" s="17" t="s">
        <v>100</v>
      </c>
      <c r="F67" s="16" t="s">
        <v>340</v>
      </c>
      <c r="G67" s="16">
        <v>45391</v>
      </c>
      <c r="H67" s="18">
        <v>46560000</v>
      </c>
      <c r="I67" s="15" t="s">
        <v>104</v>
      </c>
      <c r="J67" s="15" t="s">
        <v>9</v>
      </c>
      <c r="K67" s="22"/>
    </row>
    <row r="68" spans="1:11" ht="42.75" customHeight="1">
      <c r="A68" s="15">
        <v>33558820</v>
      </c>
      <c r="B68" s="15" t="s">
        <v>117</v>
      </c>
      <c r="C68" s="15" t="s">
        <v>207</v>
      </c>
      <c r="D68" s="16">
        <v>45398</v>
      </c>
      <c r="E68" s="17" t="s">
        <v>100</v>
      </c>
      <c r="F68" s="16" t="s">
        <v>341</v>
      </c>
      <c r="G68" s="16">
        <v>45391</v>
      </c>
      <c r="H68" s="18">
        <v>32580000</v>
      </c>
      <c r="I68" s="15" t="s">
        <v>104</v>
      </c>
      <c r="J68" s="15" t="s">
        <v>9</v>
      </c>
      <c r="K68" s="22"/>
    </row>
    <row r="69" spans="1:11" ht="42.75" customHeight="1">
      <c r="A69" s="15">
        <v>33567472</v>
      </c>
      <c r="B69" s="15" t="s">
        <v>118</v>
      </c>
      <c r="C69" s="15" t="s">
        <v>208</v>
      </c>
      <c r="D69" s="16">
        <v>45398</v>
      </c>
      <c r="E69" s="17" t="s">
        <v>100</v>
      </c>
      <c r="F69" s="16" t="s">
        <v>342</v>
      </c>
      <c r="G69" s="16">
        <v>45391</v>
      </c>
      <c r="H69" s="18">
        <v>13084548</v>
      </c>
      <c r="I69" s="15" t="s">
        <v>104</v>
      </c>
      <c r="J69" s="15" t="s">
        <v>9</v>
      </c>
      <c r="K69" s="22"/>
    </row>
    <row r="70" spans="1:11" ht="42.75" customHeight="1">
      <c r="A70" s="15">
        <v>33567503</v>
      </c>
      <c r="B70" s="15" t="s">
        <v>119</v>
      </c>
      <c r="C70" s="15" t="s">
        <v>209</v>
      </c>
      <c r="D70" s="16">
        <v>45398</v>
      </c>
      <c r="E70" s="17" t="s">
        <v>100</v>
      </c>
      <c r="F70" s="16" t="s">
        <v>343</v>
      </c>
      <c r="G70" s="16">
        <v>45391</v>
      </c>
      <c r="H70" s="18">
        <v>15000000</v>
      </c>
      <c r="I70" s="15" t="s">
        <v>104</v>
      </c>
      <c r="J70" s="15" t="s">
        <v>9</v>
      </c>
      <c r="K70" s="22"/>
    </row>
    <row r="71" spans="1:11" ht="42.75" customHeight="1">
      <c r="A71" s="15">
        <v>34139574</v>
      </c>
      <c r="B71" s="15" t="s">
        <v>120</v>
      </c>
      <c r="C71" s="15" t="s">
        <v>210</v>
      </c>
      <c r="D71" s="16">
        <v>45395</v>
      </c>
      <c r="E71" s="17" t="s">
        <v>274</v>
      </c>
      <c r="F71" s="16" t="s">
        <v>344</v>
      </c>
      <c r="G71" s="16">
        <v>45395</v>
      </c>
      <c r="H71" s="18">
        <v>135000</v>
      </c>
      <c r="I71" s="15" t="s">
        <v>339</v>
      </c>
      <c r="J71" s="15" t="s">
        <v>9</v>
      </c>
      <c r="K71" s="31"/>
    </row>
    <row r="72" spans="1:11" ht="42.75" customHeight="1">
      <c r="A72" s="15">
        <v>34139578</v>
      </c>
      <c r="B72" s="15" t="s">
        <v>121</v>
      </c>
      <c r="C72" s="15" t="s">
        <v>211</v>
      </c>
      <c r="D72" s="16">
        <v>45395</v>
      </c>
      <c r="E72" s="17" t="s">
        <v>274</v>
      </c>
      <c r="F72" s="16" t="s">
        <v>345</v>
      </c>
      <c r="G72" s="16">
        <v>45395</v>
      </c>
      <c r="H72" s="18">
        <v>110000</v>
      </c>
      <c r="I72" s="15" t="s">
        <v>339</v>
      </c>
      <c r="J72" s="15" t="s">
        <v>9</v>
      </c>
      <c r="K72" s="31"/>
    </row>
    <row r="73" spans="1:11" ht="42.75" customHeight="1">
      <c r="A73" s="15">
        <v>34139769</v>
      </c>
      <c r="B73" s="15" t="s">
        <v>83</v>
      </c>
      <c r="C73" s="15" t="s">
        <v>212</v>
      </c>
      <c r="D73" s="16">
        <v>45395</v>
      </c>
      <c r="E73" s="17" t="s">
        <v>274</v>
      </c>
      <c r="F73" s="16" t="s">
        <v>346</v>
      </c>
      <c r="G73" s="16">
        <v>45395</v>
      </c>
      <c r="H73" s="18">
        <v>90000</v>
      </c>
      <c r="I73" s="15" t="s">
        <v>339</v>
      </c>
      <c r="J73" s="15" t="s">
        <v>9</v>
      </c>
      <c r="K73" s="31"/>
    </row>
    <row r="74" spans="1:11" ht="42.75" customHeight="1">
      <c r="A74" s="15">
        <v>34139773</v>
      </c>
      <c r="B74" s="15" t="s">
        <v>122</v>
      </c>
      <c r="C74" s="15" t="s">
        <v>213</v>
      </c>
      <c r="D74" s="16">
        <v>45395</v>
      </c>
      <c r="E74" s="17" t="s">
        <v>274</v>
      </c>
      <c r="F74" s="16" t="s">
        <v>347</v>
      </c>
      <c r="G74" s="16">
        <v>45395</v>
      </c>
      <c r="H74" s="18">
        <v>80000</v>
      </c>
      <c r="I74" s="15" t="s">
        <v>339</v>
      </c>
      <c r="J74" s="15" t="s">
        <v>9</v>
      </c>
      <c r="K74" s="31"/>
    </row>
    <row r="75" spans="1:11" ht="42.75" customHeight="1">
      <c r="A75" s="15">
        <v>34139777</v>
      </c>
      <c r="B75" s="15" t="s">
        <v>123</v>
      </c>
      <c r="C75" s="15" t="s">
        <v>214</v>
      </c>
      <c r="D75" s="16">
        <v>45395</v>
      </c>
      <c r="E75" s="17" t="s">
        <v>274</v>
      </c>
      <c r="F75" s="16" t="s">
        <v>348</v>
      </c>
      <c r="G75" s="16">
        <v>45395</v>
      </c>
      <c r="H75" s="18">
        <v>90000</v>
      </c>
      <c r="I75" s="15" t="s">
        <v>339</v>
      </c>
      <c r="J75" s="15" t="s">
        <v>9</v>
      </c>
      <c r="K75" s="31"/>
    </row>
    <row r="76" spans="1:11" ht="42.75" customHeight="1">
      <c r="A76" s="15">
        <v>34139782</v>
      </c>
      <c r="B76" s="15" t="s">
        <v>124</v>
      </c>
      <c r="C76" s="15" t="s">
        <v>215</v>
      </c>
      <c r="D76" s="16">
        <v>45395</v>
      </c>
      <c r="E76" s="17" t="s">
        <v>274</v>
      </c>
      <c r="F76" s="16" t="s">
        <v>349</v>
      </c>
      <c r="G76" s="16">
        <v>45395</v>
      </c>
      <c r="H76" s="18">
        <v>80000</v>
      </c>
      <c r="I76" s="15" t="s">
        <v>339</v>
      </c>
      <c r="J76" s="15" t="s">
        <v>9</v>
      </c>
      <c r="K76" s="31"/>
    </row>
    <row r="77" spans="1:11" ht="42.75" customHeight="1">
      <c r="A77" s="15">
        <v>34139784</v>
      </c>
      <c r="B77" s="15" t="s">
        <v>125</v>
      </c>
      <c r="C77" s="15" t="s">
        <v>216</v>
      </c>
      <c r="D77" s="16">
        <v>45395</v>
      </c>
      <c r="E77" s="17" t="s">
        <v>274</v>
      </c>
      <c r="F77" s="16" t="s">
        <v>350</v>
      </c>
      <c r="G77" s="16">
        <v>45395</v>
      </c>
      <c r="H77" s="18">
        <v>80000</v>
      </c>
      <c r="I77" s="15" t="s">
        <v>339</v>
      </c>
      <c r="J77" s="15" t="s">
        <v>9</v>
      </c>
      <c r="K77" s="31"/>
    </row>
    <row r="78" spans="1:11" ht="42.75" customHeight="1">
      <c r="A78" s="15">
        <v>34139788</v>
      </c>
      <c r="B78" s="15" t="s">
        <v>126</v>
      </c>
      <c r="C78" s="15" t="s">
        <v>217</v>
      </c>
      <c r="D78" s="16">
        <v>45395</v>
      </c>
      <c r="E78" s="17" t="s">
        <v>274</v>
      </c>
      <c r="F78" s="16" t="s">
        <v>351</v>
      </c>
      <c r="G78" s="16">
        <v>45395</v>
      </c>
      <c r="H78" s="18">
        <v>90000</v>
      </c>
      <c r="I78" s="15" t="s">
        <v>339</v>
      </c>
      <c r="J78" s="15" t="s">
        <v>9</v>
      </c>
      <c r="K78" s="31"/>
    </row>
    <row r="79" spans="1:11" ht="42.75" customHeight="1">
      <c r="A79" s="15">
        <v>34139794</v>
      </c>
      <c r="B79" s="15" t="s">
        <v>127</v>
      </c>
      <c r="C79" s="15" t="s">
        <v>218</v>
      </c>
      <c r="D79" s="16">
        <v>45395</v>
      </c>
      <c r="E79" s="17" t="s">
        <v>274</v>
      </c>
      <c r="F79" s="16" t="s">
        <v>352</v>
      </c>
      <c r="G79" s="16">
        <v>45395</v>
      </c>
      <c r="H79" s="18">
        <v>80000</v>
      </c>
      <c r="I79" s="15" t="s">
        <v>339</v>
      </c>
      <c r="J79" s="15" t="s">
        <v>9</v>
      </c>
      <c r="K79" s="31"/>
    </row>
    <row r="80" spans="1:11" ht="42.75" customHeight="1">
      <c r="A80" s="15">
        <v>34139795</v>
      </c>
      <c r="B80" s="15" t="s">
        <v>128</v>
      </c>
      <c r="C80" s="15" t="s">
        <v>219</v>
      </c>
      <c r="D80" s="16">
        <v>45395</v>
      </c>
      <c r="E80" s="17" t="s">
        <v>274</v>
      </c>
      <c r="F80" s="16" t="s">
        <v>353</v>
      </c>
      <c r="G80" s="16">
        <v>45395</v>
      </c>
      <c r="H80" s="18">
        <v>95000</v>
      </c>
      <c r="I80" s="15" t="s">
        <v>339</v>
      </c>
      <c r="J80" s="15" t="s">
        <v>9</v>
      </c>
      <c r="K80" s="31"/>
    </row>
    <row r="81" spans="1:11" ht="42.75" customHeight="1">
      <c r="A81" s="15">
        <v>34139800</v>
      </c>
      <c r="B81" s="15" t="s">
        <v>129</v>
      </c>
      <c r="C81" s="15" t="s">
        <v>220</v>
      </c>
      <c r="D81" s="16">
        <v>45395</v>
      </c>
      <c r="E81" s="17" t="s">
        <v>274</v>
      </c>
      <c r="F81" s="16" t="s">
        <v>354</v>
      </c>
      <c r="G81" s="16">
        <v>45395</v>
      </c>
      <c r="H81" s="18">
        <v>110000</v>
      </c>
      <c r="I81" s="15" t="s">
        <v>339</v>
      </c>
      <c r="J81" s="15" t="s">
        <v>9</v>
      </c>
      <c r="K81" s="31"/>
    </row>
    <row r="82" spans="1:11" ht="42.75" customHeight="1">
      <c r="A82" s="15">
        <v>34139804</v>
      </c>
      <c r="B82" s="15" t="s">
        <v>130</v>
      </c>
      <c r="C82" s="15" t="s">
        <v>221</v>
      </c>
      <c r="D82" s="16">
        <v>45395</v>
      </c>
      <c r="E82" s="17" t="s">
        <v>274</v>
      </c>
      <c r="F82" s="16" t="s">
        <v>355</v>
      </c>
      <c r="G82" s="16">
        <v>45395</v>
      </c>
      <c r="H82" s="18">
        <v>80000</v>
      </c>
      <c r="I82" s="15" t="s">
        <v>339</v>
      </c>
      <c r="J82" s="15" t="s">
        <v>9</v>
      </c>
      <c r="K82" s="31"/>
    </row>
    <row r="83" spans="1:11" ht="42.75" customHeight="1">
      <c r="A83" s="15">
        <v>34132418</v>
      </c>
      <c r="B83" s="15" t="s">
        <v>131</v>
      </c>
      <c r="C83" s="15" t="s">
        <v>222</v>
      </c>
      <c r="D83" s="16">
        <v>45395</v>
      </c>
      <c r="E83" s="17" t="s">
        <v>275</v>
      </c>
      <c r="F83" s="16" t="s">
        <v>356</v>
      </c>
      <c r="G83" s="16">
        <v>45391</v>
      </c>
      <c r="H83" s="18">
        <v>1550000</v>
      </c>
      <c r="I83" s="15" t="s">
        <v>58</v>
      </c>
      <c r="J83" s="15" t="s">
        <v>9</v>
      </c>
      <c r="K83" s="33"/>
    </row>
    <row r="84" spans="1:11" ht="42.75" customHeight="1">
      <c r="A84" s="15">
        <v>33483837</v>
      </c>
      <c r="B84" s="15" t="s">
        <v>132</v>
      </c>
      <c r="C84" s="15" t="s">
        <v>223</v>
      </c>
      <c r="D84" s="16">
        <v>45391</v>
      </c>
      <c r="E84" s="17" t="s">
        <v>276</v>
      </c>
      <c r="F84" s="16" t="s">
        <v>357</v>
      </c>
      <c r="G84" s="16">
        <v>45390</v>
      </c>
      <c r="H84" s="18">
        <v>84000000</v>
      </c>
      <c r="I84" s="15" t="s">
        <v>358</v>
      </c>
      <c r="J84" s="15" t="s">
        <v>9</v>
      </c>
      <c r="K84" s="22"/>
    </row>
    <row r="85" spans="1:11" ht="42.75" customHeight="1">
      <c r="A85" s="15">
        <v>33545442</v>
      </c>
      <c r="B85" s="15" t="s">
        <v>133</v>
      </c>
      <c r="C85" s="15" t="s">
        <v>224</v>
      </c>
      <c r="D85" s="16">
        <v>45391</v>
      </c>
      <c r="E85" s="17" t="s">
        <v>57</v>
      </c>
      <c r="F85" s="16" t="s">
        <v>359</v>
      </c>
      <c r="G85" s="16">
        <v>45390</v>
      </c>
      <c r="H85" s="18">
        <v>1817209038</v>
      </c>
      <c r="I85" s="15" t="s">
        <v>63</v>
      </c>
      <c r="J85" s="15" t="s">
        <v>9</v>
      </c>
      <c r="K85" s="22"/>
    </row>
    <row r="86" spans="1:11" ht="42.75" customHeight="1">
      <c r="A86" s="15">
        <v>34108429</v>
      </c>
      <c r="B86" s="15" t="s">
        <v>134</v>
      </c>
      <c r="C86" s="15" t="s">
        <v>225</v>
      </c>
      <c r="D86" s="16">
        <v>45390</v>
      </c>
      <c r="E86" s="17" t="s">
        <v>88</v>
      </c>
      <c r="F86" s="16" t="s">
        <v>360</v>
      </c>
      <c r="G86" s="16">
        <v>45386</v>
      </c>
      <c r="H86" s="18">
        <v>998619.57</v>
      </c>
      <c r="I86" s="15" t="s">
        <v>59</v>
      </c>
      <c r="J86" s="15" t="s">
        <v>9</v>
      </c>
      <c r="K86" s="22"/>
    </row>
    <row r="87" spans="1:11" ht="42.75" customHeight="1">
      <c r="A87" s="15">
        <v>33483332</v>
      </c>
      <c r="B87" s="15" t="s">
        <v>135</v>
      </c>
      <c r="C87" s="15" t="s">
        <v>226</v>
      </c>
      <c r="D87" s="16">
        <v>45390</v>
      </c>
      <c r="E87" s="17" t="s">
        <v>277</v>
      </c>
      <c r="F87" s="16" t="s">
        <v>361</v>
      </c>
      <c r="G87" s="16">
        <v>45390</v>
      </c>
      <c r="H87" s="18">
        <v>706000000</v>
      </c>
      <c r="I87" s="15" t="s">
        <v>358</v>
      </c>
      <c r="J87" s="15" t="s">
        <v>9</v>
      </c>
      <c r="K87" s="22"/>
    </row>
    <row r="88" spans="1:11" ht="42.75" customHeight="1">
      <c r="A88" s="15">
        <v>33556826</v>
      </c>
      <c r="B88" s="15" t="s">
        <v>136</v>
      </c>
      <c r="C88" s="15" t="s">
        <v>227</v>
      </c>
      <c r="D88" s="16">
        <v>45390</v>
      </c>
      <c r="E88" s="17" t="s">
        <v>278</v>
      </c>
      <c r="F88" s="16" t="s">
        <v>362</v>
      </c>
      <c r="G88" s="16">
        <v>45390</v>
      </c>
      <c r="H88" s="18">
        <v>832683058.84000003</v>
      </c>
      <c r="I88" s="15" t="s">
        <v>363</v>
      </c>
      <c r="J88" s="15" t="s">
        <v>9</v>
      </c>
      <c r="K88" s="22"/>
    </row>
    <row r="89" spans="1:11" ht="42.75" customHeight="1">
      <c r="A89" s="15">
        <v>34094309</v>
      </c>
      <c r="B89" s="15" t="s">
        <v>137</v>
      </c>
      <c r="C89" s="15" t="s">
        <v>228</v>
      </c>
      <c r="D89" s="16">
        <v>45387</v>
      </c>
      <c r="E89" s="17" t="s">
        <v>279</v>
      </c>
      <c r="F89" s="16" t="s">
        <v>364</v>
      </c>
      <c r="G89" s="16">
        <v>45386</v>
      </c>
      <c r="H89" s="18">
        <v>300000</v>
      </c>
      <c r="I89" s="15" t="s">
        <v>58</v>
      </c>
      <c r="J89" s="15" t="s">
        <v>9</v>
      </c>
      <c r="K89" s="33"/>
    </row>
    <row r="90" spans="1:11" ht="42.75" customHeight="1">
      <c r="A90" s="15">
        <v>34096774</v>
      </c>
      <c r="B90" s="15" t="s">
        <v>138</v>
      </c>
      <c r="C90" s="15" t="s">
        <v>230</v>
      </c>
      <c r="D90" s="16">
        <v>45387</v>
      </c>
      <c r="E90" s="17" t="s">
        <v>281</v>
      </c>
      <c r="F90" s="16" t="s">
        <v>365</v>
      </c>
      <c r="G90" s="16">
        <v>45386</v>
      </c>
      <c r="H90" s="18">
        <v>129790000</v>
      </c>
      <c r="I90" s="15" t="s">
        <v>104</v>
      </c>
      <c r="J90" s="15" t="s">
        <v>9</v>
      </c>
      <c r="K90" s="22"/>
    </row>
    <row r="91" spans="1:11" ht="42.75" customHeight="1">
      <c r="A91" s="15">
        <v>33556850</v>
      </c>
      <c r="B91" s="15" t="s">
        <v>139</v>
      </c>
      <c r="C91" s="15" t="s">
        <v>229</v>
      </c>
      <c r="D91" s="16">
        <v>45387</v>
      </c>
      <c r="E91" s="17" t="s">
        <v>280</v>
      </c>
      <c r="F91" s="16" t="s">
        <v>366</v>
      </c>
      <c r="G91" s="16">
        <v>45383</v>
      </c>
      <c r="H91" s="18">
        <v>43320000</v>
      </c>
      <c r="I91" s="15" t="s">
        <v>104</v>
      </c>
      <c r="J91" s="15" t="s">
        <v>9</v>
      </c>
      <c r="K91" s="22"/>
    </row>
    <row r="92" spans="1:11" ht="42.75" customHeight="1">
      <c r="A92" s="15">
        <v>34081038</v>
      </c>
      <c r="B92" s="15" t="s">
        <v>140</v>
      </c>
      <c r="C92" s="15" t="s">
        <v>231</v>
      </c>
      <c r="D92" s="16">
        <v>45386</v>
      </c>
      <c r="E92" s="17" t="s">
        <v>55</v>
      </c>
      <c r="F92" s="16" t="s">
        <v>367</v>
      </c>
      <c r="G92" s="16">
        <v>45385</v>
      </c>
      <c r="H92" s="18">
        <v>18493000</v>
      </c>
      <c r="I92" s="15" t="s">
        <v>59</v>
      </c>
      <c r="J92" s="15" t="s">
        <v>9</v>
      </c>
      <c r="K92" s="22"/>
    </row>
    <row r="93" spans="1:11" ht="42.75" customHeight="1">
      <c r="A93" s="15">
        <v>34091818</v>
      </c>
      <c r="B93" s="15" t="s">
        <v>141</v>
      </c>
      <c r="C93" s="15" t="s">
        <v>232</v>
      </c>
      <c r="D93" s="16">
        <v>45386</v>
      </c>
      <c r="E93" s="17" t="s">
        <v>282</v>
      </c>
      <c r="F93" s="16" t="s">
        <v>368</v>
      </c>
      <c r="G93" s="16">
        <v>45386</v>
      </c>
      <c r="H93" s="18">
        <v>8480025</v>
      </c>
      <c r="I93" s="15" t="s">
        <v>369</v>
      </c>
      <c r="J93" s="15" t="s">
        <v>9</v>
      </c>
      <c r="K93" s="21"/>
    </row>
    <row r="94" spans="1:11" ht="42.75" customHeight="1">
      <c r="A94" s="15">
        <v>34092292</v>
      </c>
      <c r="B94" s="15" t="s">
        <v>142</v>
      </c>
      <c r="C94" s="15" t="s">
        <v>233</v>
      </c>
      <c r="D94" s="16">
        <v>45386</v>
      </c>
      <c r="E94" s="17" t="s">
        <v>86</v>
      </c>
      <c r="F94" s="16" t="s">
        <v>370</v>
      </c>
      <c r="G94" s="16">
        <v>45386</v>
      </c>
      <c r="H94" s="18">
        <v>3100000</v>
      </c>
      <c r="I94" s="15" t="s">
        <v>58</v>
      </c>
      <c r="J94" s="15" t="s">
        <v>9</v>
      </c>
      <c r="K94" s="33"/>
    </row>
    <row r="95" spans="1:11" ht="42.75" customHeight="1">
      <c r="A95" s="15">
        <v>34092315</v>
      </c>
      <c r="B95" s="15" t="s">
        <v>143</v>
      </c>
      <c r="C95" s="15" t="s">
        <v>234</v>
      </c>
      <c r="D95" s="16">
        <v>45386</v>
      </c>
      <c r="E95" s="17" t="s">
        <v>86</v>
      </c>
      <c r="F95" s="16" t="s">
        <v>371</v>
      </c>
      <c r="G95" s="16">
        <v>45386</v>
      </c>
      <c r="H95" s="18">
        <v>500000</v>
      </c>
      <c r="I95" s="15" t="s">
        <v>58</v>
      </c>
      <c r="J95" s="15" t="s">
        <v>9</v>
      </c>
      <c r="K95" s="33"/>
    </row>
    <row r="96" spans="1:11" ht="42.75" customHeight="1">
      <c r="A96" s="15">
        <v>34092370</v>
      </c>
      <c r="B96" s="15" t="s">
        <v>144</v>
      </c>
      <c r="C96" s="15" t="s">
        <v>235</v>
      </c>
      <c r="D96" s="16">
        <v>45386</v>
      </c>
      <c r="E96" s="17" t="s">
        <v>283</v>
      </c>
      <c r="F96" s="16" t="s">
        <v>372</v>
      </c>
      <c r="G96" s="16">
        <v>45386</v>
      </c>
      <c r="H96" s="18">
        <v>2000000</v>
      </c>
      <c r="I96" s="15" t="s">
        <v>58</v>
      </c>
      <c r="J96" s="15" t="s">
        <v>9</v>
      </c>
      <c r="K96" s="33"/>
    </row>
    <row r="97" spans="1:11" ht="42.75" customHeight="1">
      <c r="A97" s="15">
        <v>34092597</v>
      </c>
      <c r="B97" s="15" t="s">
        <v>145</v>
      </c>
      <c r="C97" s="15" t="s">
        <v>236</v>
      </c>
      <c r="D97" s="16">
        <v>45386</v>
      </c>
      <c r="E97" s="17" t="s">
        <v>106</v>
      </c>
      <c r="F97" s="16" t="s">
        <v>373</v>
      </c>
      <c r="G97" s="16">
        <v>45386</v>
      </c>
      <c r="H97" s="18">
        <v>805000</v>
      </c>
      <c r="I97" s="15" t="s">
        <v>58</v>
      </c>
      <c r="J97" s="15" t="s">
        <v>9</v>
      </c>
      <c r="K97" s="33"/>
    </row>
    <row r="98" spans="1:11" ht="42.75" customHeight="1">
      <c r="A98" s="15">
        <v>34069912</v>
      </c>
      <c r="B98" s="15" t="s">
        <v>146</v>
      </c>
      <c r="C98" s="15" t="s">
        <v>237</v>
      </c>
      <c r="D98" s="16">
        <v>45385</v>
      </c>
      <c r="E98" s="17" t="s">
        <v>73</v>
      </c>
      <c r="F98" s="16" t="s">
        <v>374</v>
      </c>
      <c r="G98" s="16">
        <v>45384</v>
      </c>
      <c r="H98" s="18">
        <v>168000</v>
      </c>
      <c r="I98" s="15" t="s">
        <v>66</v>
      </c>
      <c r="J98" s="15" t="s">
        <v>9</v>
      </c>
    </row>
    <row r="99" spans="1:11" ht="42.75" customHeight="1">
      <c r="A99" s="15">
        <v>34069996</v>
      </c>
      <c r="B99" s="15" t="s">
        <v>147</v>
      </c>
      <c r="C99" s="15" t="s">
        <v>238</v>
      </c>
      <c r="D99" s="16">
        <v>45385</v>
      </c>
      <c r="E99" s="17" t="s">
        <v>284</v>
      </c>
      <c r="F99" s="16" t="s">
        <v>375</v>
      </c>
      <c r="G99" s="16">
        <v>45385</v>
      </c>
      <c r="H99" s="18">
        <v>1550000</v>
      </c>
      <c r="I99" s="15" t="s">
        <v>61</v>
      </c>
      <c r="J99" s="15" t="s">
        <v>9</v>
      </c>
    </row>
    <row r="100" spans="1:11" ht="42.75" customHeight="1">
      <c r="A100" s="15">
        <v>34073498</v>
      </c>
      <c r="B100" s="15" t="s">
        <v>148</v>
      </c>
      <c r="C100" s="15" t="s">
        <v>239</v>
      </c>
      <c r="D100" s="16">
        <v>45385</v>
      </c>
      <c r="E100" s="17" t="s">
        <v>98</v>
      </c>
      <c r="F100" s="16" t="s">
        <v>376</v>
      </c>
      <c r="G100" s="16">
        <v>45385</v>
      </c>
      <c r="H100" s="18">
        <v>21500000</v>
      </c>
      <c r="I100" s="15" t="s">
        <v>61</v>
      </c>
      <c r="J100" s="15" t="s">
        <v>9</v>
      </c>
    </row>
    <row r="101" spans="1:11" ht="15.75" customHeight="1">
      <c r="A101" s="38" t="s">
        <v>13</v>
      </c>
      <c r="B101" s="39"/>
      <c r="C101" s="39"/>
      <c r="D101" s="39"/>
      <c r="E101" s="39"/>
      <c r="F101" s="39"/>
      <c r="G101" s="40"/>
      <c r="H101" s="34">
        <f>SUM(H8:H100)</f>
        <v>5102573335.0600004</v>
      </c>
      <c r="I101" s="35"/>
      <c r="J101" s="35"/>
    </row>
  </sheetData>
  <mergeCells count="5">
    <mergeCell ref="A101:G101"/>
    <mergeCell ref="A2:J2"/>
    <mergeCell ref="A3:J3"/>
    <mergeCell ref="C7:D7"/>
    <mergeCell ref="F7:G7"/>
  </mergeCells>
  <phoneticPr fontId="25" type="noConversion"/>
  <pageMargins left="0.11811023622047245" right="0.11811023622047245" top="0.19685039370078741" bottom="0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workbookViewId="0">
      <selection activeCell="A3" sqref="A3:J3"/>
    </sheetView>
  </sheetViews>
  <sheetFormatPr defaultRowHeight="15"/>
  <cols>
    <col min="1" max="1" width="12.140625" style="19" customWidth="1"/>
    <col min="2" max="2" width="7.42578125" style="19" customWidth="1"/>
    <col min="3" max="3" width="11.140625" style="19" customWidth="1"/>
    <col min="4" max="4" width="12.5703125" style="19" customWidth="1"/>
    <col min="5" max="5" width="53.7109375" style="19" customWidth="1"/>
    <col min="6" max="6" width="34.5703125" style="19" customWidth="1"/>
    <col min="7" max="7" width="15.42578125" style="19" customWidth="1"/>
    <col min="8" max="8" width="24" style="19" customWidth="1"/>
    <col min="9" max="9" width="12" style="19" customWidth="1"/>
    <col min="10" max="10" width="16.5703125" style="19" bestFit="1" customWidth="1"/>
    <col min="11" max="11" width="19.5703125" style="19" customWidth="1"/>
    <col min="12" max="16384" width="9.140625" style="19"/>
  </cols>
  <sheetData>
    <row r="2" spans="1:11" ht="44.25" customHeight="1">
      <c r="A2" s="41" t="s">
        <v>112</v>
      </c>
      <c r="B2" s="41"/>
      <c r="C2" s="41"/>
      <c r="D2" s="41"/>
      <c r="E2" s="41"/>
      <c r="F2" s="41"/>
      <c r="G2" s="41"/>
      <c r="H2" s="41"/>
      <c r="I2" s="41"/>
      <c r="J2" s="41"/>
    </row>
    <row r="3" spans="1:11" ht="18.75">
      <c r="A3" s="41" t="s">
        <v>14</v>
      </c>
      <c r="B3" s="41"/>
      <c r="C3" s="41"/>
      <c r="D3" s="41"/>
      <c r="E3" s="41"/>
      <c r="F3" s="41"/>
      <c r="G3" s="41"/>
      <c r="H3" s="41"/>
      <c r="I3" s="41"/>
      <c r="J3" s="41"/>
    </row>
    <row r="4" spans="1:11" ht="18.75">
      <c r="A4" s="23" t="s">
        <v>15</v>
      </c>
      <c r="B4" s="24" t="s">
        <v>26</v>
      </c>
      <c r="C4" s="23"/>
      <c r="D4" s="23"/>
      <c r="E4" s="23"/>
      <c r="F4" s="25"/>
      <c r="G4" s="25"/>
      <c r="H4" s="25"/>
      <c r="I4" s="25"/>
      <c r="J4" s="25"/>
    </row>
    <row r="5" spans="1:11" ht="18.75">
      <c r="A5" s="23" t="s">
        <v>17</v>
      </c>
      <c r="B5" s="23" t="s">
        <v>111</v>
      </c>
      <c r="C5" s="23"/>
      <c r="D5" s="23"/>
      <c r="E5" s="23"/>
      <c r="F5" s="25"/>
      <c r="G5" s="25"/>
      <c r="H5" s="25"/>
      <c r="I5" s="25"/>
      <c r="J5" s="25"/>
    </row>
    <row r="6" spans="1:11" ht="15.75">
      <c r="A6" s="26"/>
      <c r="B6" s="26"/>
      <c r="C6" s="26"/>
      <c r="D6" s="26"/>
      <c r="E6" s="26"/>
      <c r="F6" s="26"/>
      <c r="G6" s="26"/>
      <c r="H6" s="26"/>
      <c r="I6" s="26"/>
      <c r="J6" s="26"/>
    </row>
    <row r="7" spans="1:11" ht="43.5" customHeight="1">
      <c r="A7" s="27" t="s">
        <v>0</v>
      </c>
      <c r="B7" s="27" t="s">
        <v>1</v>
      </c>
      <c r="C7" s="42" t="s">
        <v>2</v>
      </c>
      <c r="D7" s="43"/>
      <c r="E7" s="28" t="s">
        <v>3</v>
      </c>
      <c r="F7" s="42" t="s">
        <v>4</v>
      </c>
      <c r="G7" s="43"/>
      <c r="H7" s="28" t="s">
        <v>5</v>
      </c>
      <c r="I7" s="27" t="s">
        <v>6</v>
      </c>
      <c r="J7" s="27" t="s">
        <v>7</v>
      </c>
    </row>
    <row r="8" spans="1:11" ht="27.75" customHeight="1">
      <c r="A8" s="15">
        <v>33683998</v>
      </c>
      <c r="B8" s="15" t="s">
        <v>29</v>
      </c>
      <c r="C8" s="15" t="s">
        <v>105</v>
      </c>
      <c r="D8" s="16">
        <v>45471</v>
      </c>
      <c r="E8" s="17" t="s">
        <v>107</v>
      </c>
      <c r="F8" s="16" t="s">
        <v>392</v>
      </c>
      <c r="G8" s="16">
        <v>45470</v>
      </c>
      <c r="H8" s="18">
        <v>10720000</v>
      </c>
      <c r="I8" s="15" t="s">
        <v>62</v>
      </c>
      <c r="J8" s="15" t="s">
        <v>9</v>
      </c>
      <c r="K8" s="20"/>
    </row>
    <row r="9" spans="1:11" ht="27.75" customHeight="1">
      <c r="A9" s="15">
        <v>34454301</v>
      </c>
      <c r="B9" s="15" t="s">
        <v>25</v>
      </c>
      <c r="C9" s="15" t="s">
        <v>377</v>
      </c>
      <c r="D9" s="16">
        <v>45425</v>
      </c>
      <c r="E9" s="17" t="s">
        <v>56</v>
      </c>
      <c r="F9" s="16" t="s">
        <v>393</v>
      </c>
      <c r="G9" s="16">
        <v>45420</v>
      </c>
      <c r="H9" s="18">
        <v>3096300</v>
      </c>
      <c r="I9" s="15" t="s">
        <v>62</v>
      </c>
      <c r="J9" s="15" t="s">
        <v>9</v>
      </c>
      <c r="K9" s="20"/>
    </row>
    <row r="10" spans="1:11" ht="45" customHeight="1">
      <c r="A10" s="15">
        <v>34442498</v>
      </c>
      <c r="B10" s="15" t="s">
        <v>28</v>
      </c>
      <c r="C10" s="15" t="s">
        <v>378</v>
      </c>
      <c r="D10" s="16">
        <v>45422</v>
      </c>
      <c r="E10" s="17" t="s">
        <v>386</v>
      </c>
      <c r="F10" s="16" t="s">
        <v>394</v>
      </c>
      <c r="G10" s="16">
        <v>45422</v>
      </c>
      <c r="H10" s="18">
        <v>1999990</v>
      </c>
      <c r="I10" s="15" t="s">
        <v>58</v>
      </c>
      <c r="J10" s="15" t="s">
        <v>9</v>
      </c>
      <c r="K10" s="21"/>
    </row>
    <row r="11" spans="1:11" ht="27.75" customHeight="1">
      <c r="A11" s="15">
        <v>34442510</v>
      </c>
      <c r="B11" s="15" t="s">
        <v>27</v>
      </c>
      <c r="C11" s="15" t="s">
        <v>379</v>
      </c>
      <c r="D11" s="16">
        <v>45422</v>
      </c>
      <c r="E11" s="17" t="s">
        <v>386</v>
      </c>
      <c r="F11" s="16" t="s">
        <v>395</v>
      </c>
      <c r="G11" s="16">
        <v>45422</v>
      </c>
      <c r="H11" s="18">
        <v>299990</v>
      </c>
      <c r="I11" s="15" t="s">
        <v>58</v>
      </c>
      <c r="J11" s="15" t="s">
        <v>9</v>
      </c>
      <c r="K11" s="21"/>
    </row>
    <row r="12" spans="1:11" ht="27.75" customHeight="1">
      <c r="A12" s="15">
        <v>34442517</v>
      </c>
      <c r="B12" s="15" t="s">
        <v>75</v>
      </c>
      <c r="C12" s="15" t="s">
        <v>380</v>
      </c>
      <c r="D12" s="16">
        <v>45422</v>
      </c>
      <c r="E12" s="17" t="s">
        <v>387</v>
      </c>
      <c r="F12" s="16" t="s">
        <v>396</v>
      </c>
      <c r="G12" s="16">
        <v>45422</v>
      </c>
      <c r="H12" s="18">
        <v>869800</v>
      </c>
      <c r="I12" s="15" t="s">
        <v>58</v>
      </c>
      <c r="J12" s="15" t="s">
        <v>9</v>
      </c>
      <c r="K12" s="21"/>
    </row>
    <row r="13" spans="1:11" ht="27.75" customHeight="1">
      <c r="A13" s="15">
        <v>34443093</v>
      </c>
      <c r="B13" s="15" t="s">
        <v>24</v>
      </c>
      <c r="C13" s="15" t="s">
        <v>381</v>
      </c>
      <c r="D13" s="16">
        <v>45422</v>
      </c>
      <c r="E13" s="17" t="s">
        <v>388</v>
      </c>
      <c r="F13" s="16" t="s">
        <v>397</v>
      </c>
      <c r="G13" s="16">
        <v>45422</v>
      </c>
      <c r="H13" s="18">
        <v>5525422</v>
      </c>
      <c r="I13" s="15" t="s">
        <v>81</v>
      </c>
      <c r="J13" s="15" t="s">
        <v>9</v>
      </c>
      <c r="K13" s="22"/>
    </row>
    <row r="14" spans="1:11" ht="27.75" customHeight="1">
      <c r="A14" s="15">
        <v>34378330</v>
      </c>
      <c r="B14" s="15" t="s">
        <v>21</v>
      </c>
      <c r="C14" s="15" t="s">
        <v>382</v>
      </c>
      <c r="D14" s="16">
        <v>45415</v>
      </c>
      <c r="E14" s="17" t="s">
        <v>89</v>
      </c>
      <c r="F14" s="16" t="s">
        <v>398</v>
      </c>
      <c r="G14" s="16">
        <v>45415</v>
      </c>
      <c r="H14" s="18">
        <v>5857600</v>
      </c>
      <c r="I14" s="15" t="s">
        <v>58</v>
      </c>
      <c r="J14" s="15" t="s">
        <v>9</v>
      </c>
      <c r="K14" s="21"/>
    </row>
    <row r="15" spans="1:11" ht="27.75" customHeight="1">
      <c r="A15" s="15">
        <v>34263088</v>
      </c>
      <c r="B15" s="15" t="s">
        <v>23</v>
      </c>
      <c r="C15" s="15" t="s">
        <v>383</v>
      </c>
      <c r="D15" s="16">
        <v>45406</v>
      </c>
      <c r="E15" s="17" t="s">
        <v>389</v>
      </c>
      <c r="F15" s="16" t="s">
        <v>32</v>
      </c>
      <c r="G15" s="16">
        <v>45395</v>
      </c>
      <c r="H15" s="18">
        <v>6884000</v>
      </c>
      <c r="I15" s="15">
        <v>44252110</v>
      </c>
      <c r="J15" s="15" t="s">
        <v>9</v>
      </c>
      <c r="K15" s="21"/>
    </row>
    <row r="16" spans="1:11" ht="27.75" customHeight="1">
      <c r="A16" s="15">
        <v>34241024</v>
      </c>
      <c r="B16" s="15" t="s">
        <v>22</v>
      </c>
      <c r="C16" s="15" t="s">
        <v>384</v>
      </c>
      <c r="D16" s="16">
        <v>45404</v>
      </c>
      <c r="E16" s="17" t="s">
        <v>390</v>
      </c>
      <c r="F16" s="16" t="s">
        <v>74</v>
      </c>
      <c r="G16" s="16">
        <v>45400</v>
      </c>
      <c r="H16" s="18">
        <v>149959476</v>
      </c>
      <c r="I16" s="15" t="s">
        <v>60</v>
      </c>
      <c r="J16" s="15" t="s">
        <v>9</v>
      </c>
      <c r="K16" s="20"/>
    </row>
    <row r="17" spans="1:10" ht="27.75" customHeight="1">
      <c r="A17" s="15">
        <v>34238309</v>
      </c>
      <c r="B17" s="15" t="s">
        <v>31</v>
      </c>
      <c r="C17" s="15" t="s">
        <v>385</v>
      </c>
      <c r="D17" s="16">
        <v>45404</v>
      </c>
      <c r="E17" s="17" t="s">
        <v>391</v>
      </c>
      <c r="F17" s="16" t="s">
        <v>18</v>
      </c>
      <c r="G17" s="16">
        <v>45404</v>
      </c>
      <c r="H17" s="18">
        <v>500000</v>
      </c>
      <c r="I17" s="15" t="s">
        <v>399</v>
      </c>
      <c r="J17" s="15" t="s">
        <v>9</v>
      </c>
    </row>
    <row r="18" spans="1:10" ht="23.25" customHeight="1">
      <c r="A18" s="38" t="s">
        <v>13</v>
      </c>
      <c r="B18" s="39"/>
      <c r="C18" s="39"/>
      <c r="D18" s="39"/>
      <c r="E18" s="39"/>
      <c r="F18" s="39"/>
      <c r="G18" s="40"/>
      <c r="H18" s="36">
        <f>SUM(H8:H17)</f>
        <v>185712578</v>
      </c>
      <c r="I18" s="37"/>
      <c r="J18" s="37"/>
    </row>
  </sheetData>
  <mergeCells count="5">
    <mergeCell ref="A18:G18"/>
    <mergeCell ref="A2:J2"/>
    <mergeCell ref="A3:J3"/>
    <mergeCell ref="C7:D7"/>
    <mergeCell ref="F7:G7"/>
  </mergeCells>
  <phoneticPr fontId="25" type="noConversion"/>
  <pageMargins left="0.11811023622047245" right="0.11811023622047245" top="0.19685039370078741" bottom="0" header="0.31496062992125984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9"/>
  <sheetViews>
    <sheetView workbookViewId="0">
      <selection activeCell="A3" sqref="A3:J3"/>
    </sheetView>
  </sheetViews>
  <sheetFormatPr defaultRowHeight="15"/>
  <cols>
    <col min="1" max="1" width="12.140625" customWidth="1"/>
    <col min="2" max="2" width="7.42578125" customWidth="1"/>
    <col min="3" max="3" width="11.140625" customWidth="1"/>
    <col min="4" max="4" width="12.5703125" customWidth="1"/>
    <col min="5" max="5" width="53.7109375" customWidth="1"/>
    <col min="6" max="6" width="19.5703125" customWidth="1"/>
    <col min="7" max="7" width="15.42578125" customWidth="1"/>
    <col min="8" max="8" width="25.28515625" customWidth="1"/>
    <col min="9" max="9" width="12" customWidth="1"/>
    <col min="10" max="10" width="16.5703125" bestFit="1" customWidth="1"/>
    <col min="11" max="11" width="29.7109375" customWidth="1"/>
  </cols>
  <sheetData>
    <row r="2" spans="1:11" ht="44.25" customHeight="1">
      <c r="A2" s="44" t="s">
        <v>112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ht="18.75">
      <c r="A3" s="44" t="s">
        <v>14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18.75">
      <c r="A4" s="6" t="s">
        <v>15</v>
      </c>
      <c r="B4" s="7" t="s">
        <v>30</v>
      </c>
      <c r="C4" s="6"/>
      <c r="D4" s="6"/>
      <c r="E4" s="6"/>
      <c r="F4" s="5"/>
      <c r="G4" s="5"/>
      <c r="H4" s="5"/>
      <c r="I4" s="5"/>
      <c r="J4" s="5"/>
    </row>
    <row r="5" spans="1:11" ht="18.75">
      <c r="A5" s="6" t="s">
        <v>17</v>
      </c>
      <c r="B5" s="6" t="s">
        <v>111</v>
      </c>
      <c r="C5" s="6"/>
      <c r="D5" s="6"/>
      <c r="E5" s="6"/>
      <c r="F5" s="5"/>
      <c r="G5" s="5"/>
      <c r="H5" s="5"/>
      <c r="I5" s="5"/>
      <c r="J5" s="5"/>
    </row>
    <row r="6" spans="1:11" ht="15.7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ht="43.5" customHeight="1">
      <c r="A7" s="3" t="s">
        <v>0</v>
      </c>
      <c r="B7" s="3" t="s">
        <v>1</v>
      </c>
      <c r="C7" s="45" t="s">
        <v>2</v>
      </c>
      <c r="D7" s="46"/>
      <c r="E7" s="2" t="s">
        <v>3</v>
      </c>
      <c r="F7" s="45" t="s">
        <v>4</v>
      </c>
      <c r="G7" s="46"/>
      <c r="H7" s="2" t="s">
        <v>5</v>
      </c>
      <c r="I7" s="3" t="s">
        <v>6</v>
      </c>
      <c r="J7" s="3" t="s">
        <v>7</v>
      </c>
    </row>
    <row r="8" spans="1:11" ht="60.75" customHeight="1">
      <c r="A8" s="10">
        <v>34147199</v>
      </c>
      <c r="B8" s="10" t="s">
        <v>29</v>
      </c>
      <c r="C8" s="10" t="s">
        <v>400</v>
      </c>
      <c r="D8" s="11">
        <v>45397</v>
      </c>
      <c r="E8" s="12" t="s">
        <v>94</v>
      </c>
      <c r="F8" s="11" t="s">
        <v>31</v>
      </c>
      <c r="G8" s="11">
        <v>45397</v>
      </c>
      <c r="H8" s="13">
        <v>2913750</v>
      </c>
      <c r="I8" s="10" t="s">
        <v>66</v>
      </c>
      <c r="J8" s="10" t="s">
        <v>9</v>
      </c>
      <c r="K8" s="14"/>
    </row>
    <row r="9" spans="1:11" ht="15.75">
      <c r="A9" s="47" t="s">
        <v>13</v>
      </c>
      <c r="B9" s="48"/>
      <c r="C9" s="48"/>
      <c r="D9" s="48"/>
      <c r="E9" s="48"/>
      <c r="F9" s="48"/>
      <c r="G9" s="49"/>
      <c r="H9" s="8">
        <f>SUM(H8:H8)</f>
        <v>2913750</v>
      </c>
      <c r="I9" s="4"/>
      <c r="J9" s="4"/>
    </row>
  </sheetData>
  <mergeCells count="5">
    <mergeCell ref="A2:J2"/>
    <mergeCell ref="A3:J3"/>
    <mergeCell ref="C7:D7"/>
    <mergeCell ref="F7:G7"/>
    <mergeCell ref="A9:G9"/>
  </mergeCells>
  <pageMargins left="0.11811023622047245" right="0.11811023622047245" top="0.19685039370078741" bottom="0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2"/>
  <sheetViews>
    <sheetView workbookViewId="0">
      <selection activeCell="A3" sqref="A3:J3"/>
    </sheetView>
  </sheetViews>
  <sheetFormatPr defaultRowHeight="15"/>
  <cols>
    <col min="1" max="1" width="12.140625" customWidth="1"/>
    <col min="2" max="2" width="7.42578125" customWidth="1"/>
    <col min="3" max="3" width="11.140625" customWidth="1"/>
    <col min="4" max="4" width="12.5703125" customWidth="1"/>
    <col min="5" max="5" width="53.7109375" customWidth="1"/>
    <col min="6" max="6" width="19.5703125" customWidth="1"/>
    <col min="7" max="7" width="15.42578125" customWidth="1"/>
    <col min="8" max="8" width="25.28515625" customWidth="1"/>
    <col min="9" max="9" width="12" customWidth="1"/>
    <col min="10" max="10" width="13.85546875" customWidth="1"/>
    <col min="11" max="11" width="12" customWidth="1"/>
  </cols>
  <sheetData>
    <row r="2" spans="1:11" ht="44.25" customHeight="1">
      <c r="A2" s="44" t="s">
        <v>112</v>
      </c>
      <c r="B2" s="44"/>
      <c r="C2" s="44"/>
      <c r="D2" s="44"/>
      <c r="E2" s="44"/>
      <c r="F2" s="44"/>
      <c r="G2" s="44"/>
      <c r="H2" s="44"/>
      <c r="I2" s="44"/>
      <c r="J2" s="44"/>
    </row>
    <row r="3" spans="1:11" ht="18.75">
      <c r="A3" s="44" t="s">
        <v>14</v>
      </c>
      <c r="B3" s="44"/>
      <c r="C3" s="44"/>
      <c r="D3" s="44"/>
      <c r="E3" s="44"/>
      <c r="F3" s="44"/>
      <c r="G3" s="44"/>
      <c r="H3" s="44"/>
      <c r="I3" s="44"/>
      <c r="J3" s="44"/>
    </row>
    <row r="4" spans="1:11" ht="18.75">
      <c r="A4" s="6" t="s">
        <v>15</v>
      </c>
      <c r="B4" s="7" t="s">
        <v>78</v>
      </c>
      <c r="C4" s="6"/>
      <c r="D4" s="6"/>
      <c r="E4" s="6"/>
      <c r="F4" s="9"/>
      <c r="G4" s="9"/>
      <c r="H4" s="9"/>
      <c r="I4" s="9"/>
      <c r="J4" s="9"/>
    </row>
    <row r="5" spans="1:11" ht="18.75">
      <c r="A5" s="6" t="s">
        <v>17</v>
      </c>
      <c r="B5" s="6" t="s">
        <v>111</v>
      </c>
      <c r="C5" s="6"/>
      <c r="D5" s="6"/>
      <c r="E5" s="6"/>
      <c r="F5" s="9"/>
      <c r="G5" s="9"/>
      <c r="H5" s="9"/>
      <c r="I5" s="9"/>
      <c r="J5" s="9"/>
    </row>
    <row r="6" spans="1:11" ht="15.7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1" ht="43.5" customHeight="1">
      <c r="A7" s="3" t="s">
        <v>0</v>
      </c>
      <c r="B7" s="3" t="s">
        <v>1</v>
      </c>
      <c r="C7" s="45" t="s">
        <v>2</v>
      </c>
      <c r="D7" s="46"/>
      <c r="E7" s="2" t="s">
        <v>3</v>
      </c>
      <c r="F7" s="45" t="s">
        <v>4</v>
      </c>
      <c r="G7" s="46"/>
      <c r="H7" s="2" t="s">
        <v>5</v>
      </c>
      <c r="I7" s="3" t="s">
        <v>6</v>
      </c>
      <c r="J7" s="3" t="s">
        <v>7</v>
      </c>
    </row>
    <row r="8" spans="1:11" ht="60.75" customHeight="1">
      <c r="A8" s="10">
        <v>34720201</v>
      </c>
      <c r="B8" s="10" t="s">
        <v>29</v>
      </c>
      <c r="C8" s="10" t="s">
        <v>401</v>
      </c>
      <c r="D8" s="11">
        <v>45455</v>
      </c>
      <c r="E8" s="12" t="s">
        <v>109</v>
      </c>
      <c r="F8" s="11" t="s">
        <v>405</v>
      </c>
      <c r="G8" s="11">
        <v>45455</v>
      </c>
      <c r="H8" s="13">
        <v>48590000</v>
      </c>
      <c r="I8" s="10" t="s">
        <v>62</v>
      </c>
      <c r="J8" s="10" t="s">
        <v>9</v>
      </c>
      <c r="K8" s="14"/>
    </row>
    <row r="9" spans="1:11" ht="60.75" customHeight="1">
      <c r="A9" s="10">
        <v>34702031</v>
      </c>
      <c r="B9" s="10" t="s">
        <v>25</v>
      </c>
      <c r="C9" s="10" t="s">
        <v>402</v>
      </c>
      <c r="D9" s="11">
        <v>45453</v>
      </c>
      <c r="E9" s="12" t="s">
        <v>406</v>
      </c>
      <c r="F9" s="11" t="s">
        <v>407</v>
      </c>
      <c r="G9" s="11">
        <v>45453</v>
      </c>
      <c r="H9" s="13">
        <v>37000000</v>
      </c>
      <c r="I9" s="10" t="s">
        <v>62</v>
      </c>
      <c r="J9" s="10" t="s">
        <v>9</v>
      </c>
      <c r="K9" s="14"/>
    </row>
    <row r="10" spans="1:11" ht="60.75" customHeight="1">
      <c r="A10" s="10">
        <v>34591184</v>
      </c>
      <c r="B10" s="10" t="s">
        <v>28</v>
      </c>
      <c r="C10" s="10" t="s">
        <v>403</v>
      </c>
      <c r="D10" s="11">
        <v>45439</v>
      </c>
      <c r="E10" s="12" t="s">
        <v>109</v>
      </c>
      <c r="F10" s="11" t="s">
        <v>408</v>
      </c>
      <c r="G10" s="11">
        <v>45436</v>
      </c>
      <c r="H10" s="13">
        <v>25300000</v>
      </c>
      <c r="I10" s="10" t="s">
        <v>62</v>
      </c>
      <c r="J10" s="10" t="s">
        <v>9</v>
      </c>
      <c r="K10" s="14"/>
    </row>
    <row r="11" spans="1:11" ht="60.75" customHeight="1">
      <c r="A11" s="10">
        <v>34240814</v>
      </c>
      <c r="B11" s="10" t="s">
        <v>27</v>
      </c>
      <c r="C11" s="10" t="s">
        <v>404</v>
      </c>
      <c r="D11" s="11">
        <v>45404</v>
      </c>
      <c r="E11" s="12" t="s">
        <v>109</v>
      </c>
      <c r="F11" s="11" t="s">
        <v>409</v>
      </c>
      <c r="G11" s="11">
        <v>45401</v>
      </c>
      <c r="H11" s="13">
        <v>17360000</v>
      </c>
      <c r="I11" s="10" t="s">
        <v>62</v>
      </c>
      <c r="J11" s="10" t="s">
        <v>9</v>
      </c>
      <c r="K11" s="14"/>
    </row>
    <row r="12" spans="1:11" ht="15.75">
      <c r="A12" s="47" t="s">
        <v>13</v>
      </c>
      <c r="B12" s="48"/>
      <c r="C12" s="48"/>
      <c r="D12" s="48"/>
      <c r="E12" s="48"/>
      <c r="F12" s="48"/>
      <c r="G12" s="49"/>
      <c r="H12" s="8">
        <f>SUM(H8:H11)</f>
        <v>128250000</v>
      </c>
      <c r="I12" s="4"/>
      <c r="J12" s="4"/>
    </row>
  </sheetData>
  <mergeCells count="5">
    <mergeCell ref="A2:J2"/>
    <mergeCell ref="A3:J3"/>
    <mergeCell ref="C7:D7"/>
    <mergeCell ref="F7:G7"/>
    <mergeCell ref="A12:G12"/>
  </mergeCells>
  <pageMargins left="0.11811023622047245" right="0.11811023622047245" top="0.19685039370078741" bottom="0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Бюджет</vt:lpstr>
      <vt:lpstr>Внебюджет (4010)</vt:lpstr>
      <vt:lpstr>Внебюджет (4001)</vt:lpstr>
      <vt:lpstr>Внебюджет (4014)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Худайназар Ж. Бектошев</cp:lastModifiedBy>
  <cp:lastPrinted>2021-04-21T11:00:37Z</cp:lastPrinted>
  <dcterms:created xsi:type="dcterms:W3CDTF">2011-12-04T11:11:38Z</dcterms:created>
  <dcterms:modified xsi:type="dcterms:W3CDTF">2024-07-24T06:59:51Z</dcterms:modified>
</cp:coreProperties>
</file>